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8-19\12300881 - LV Switchgear for North Chennai TPS Stage-III [OPEN]\TenderDocs\"/>
    </mc:Choice>
  </mc:AlternateContent>
  <bookViews>
    <workbookView xWindow="0" yWindow="0" windowWidth="19200" windowHeight="11595"/>
  </bookViews>
  <sheets>
    <sheet name="PRICE FORMAT-UN-PRICED" sheetId="2" r:id="rId1"/>
    <sheet name="Annexure-D" sheetId="3" r:id="rId2"/>
    <sheet name="Annexure-E" sheetId="4" r:id="rId3"/>
    <sheet name="Annexure-G" sheetId="5" r:id="rId4"/>
    <sheet name="Annexure-H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2" l="1"/>
  <c r="H20" i="2" l="1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M34" i="2" l="1"/>
  <c r="K34" i="2"/>
  <c r="L34" i="2"/>
  <c r="M22" i="2"/>
  <c r="K22" i="2"/>
  <c r="L22" i="2"/>
  <c r="K29" i="2"/>
  <c r="L29" i="2"/>
  <c r="M29" i="2"/>
  <c r="K35" i="2"/>
  <c r="L35" i="2"/>
  <c r="M35" i="2"/>
  <c r="K31" i="2"/>
  <c r="L31" i="2"/>
  <c r="M31" i="2"/>
  <c r="K27" i="2"/>
  <c r="L27" i="2"/>
  <c r="M27" i="2"/>
  <c r="K23" i="2"/>
  <c r="L23" i="2"/>
  <c r="M23" i="2"/>
  <c r="M30" i="2"/>
  <c r="K30" i="2"/>
  <c r="L30" i="2"/>
  <c r="K33" i="2"/>
  <c r="L33" i="2"/>
  <c r="M33" i="2"/>
  <c r="K25" i="2"/>
  <c r="M25" i="2"/>
  <c r="L25" i="2"/>
  <c r="K21" i="2"/>
  <c r="L21" i="2"/>
  <c r="M21" i="2"/>
  <c r="L26" i="2"/>
  <c r="M26" i="2"/>
  <c r="K26" i="2"/>
  <c r="K32" i="2"/>
  <c r="L32" i="2"/>
  <c r="M32" i="2"/>
  <c r="K28" i="2"/>
  <c r="L28" i="2"/>
  <c r="M28" i="2"/>
  <c r="M24" i="2"/>
  <c r="L24" i="2"/>
  <c r="K24" i="2"/>
  <c r="M20" i="2"/>
  <c r="K20" i="2"/>
  <c r="L20" i="2"/>
  <c r="H19" i="2"/>
  <c r="J19" i="2" s="1"/>
  <c r="H18" i="2"/>
  <c r="J18" i="2" s="1"/>
  <c r="H17" i="2"/>
  <c r="J17" i="2" s="1"/>
  <c r="H16" i="2"/>
  <c r="J16" i="2" s="1"/>
  <c r="H15" i="2"/>
  <c r="J15" i="2" s="1"/>
  <c r="H14" i="2"/>
  <c r="J14" i="2" s="1"/>
  <c r="H13" i="2"/>
  <c r="J13" i="2" s="1"/>
  <c r="H12" i="2"/>
  <c r="J12" i="2" s="1"/>
  <c r="H11" i="2"/>
  <c r="J11" i="2" s="1"/>
  <c r="H10" i="2"/>
  <c r="J10" i="2" s="1"/>
  <c r="H9" i="2"/>
  <c r="J9" i="2" s="1"/>
  <c r="N32" i="2" l="1"/>
  <c r="N33" i="2"/>
  <c r="N31" i="2"/>
  <c r="N35" i="2"/>
  <c r="N22" i="2"/>
  <c r="N24" i="2"/>
  <c r="N26" i="2"/>
  <c r="N20" i="2"/>
  <c r="N28" i="2"/>
  <c r="N30" i="2"/>
  <c r="N27" i="2"/>
  <c r="N21" i="2"/>
  <c r="N25" i="2"/>
  <c r="N23" i="2"/>
  <c r="N29" i="2"/>
  <c r="N34" i="2"/>
  <c r="M11" i="2"/>
  <c r="L11" i="2"/>
  <c r="K11" i="2"/>
  <c r="L15" i="2"/>
  <c r="K15" i="2"/>
  <c r="M15" i="2"/>
  <c r="K19" i="2"/>
  <c r="M19" i="2"/>
  <c r="L19" i="2"/>
  <c r="M12" i="2"/>
  <c r="L12" i="2"/>
  <c r="K12" i="2"/>
  <c r="L16" i="2"/>
  <c r="M16" i="2"/>
  <c r="K16" i="2"/>
  <c r="M9" i="2"/>
  <c r="L9" i="2"/>
  <c r="K9" i="2"/>
  <c r="K13" i="2"/>
  <c r="L13" i="2"/>
  <c r="M13" i="2"/>
  <c r="K17" i="2"/>
  <c r="M17" i="2"/>
  <c r="L17" i="2"/>
  <c r="M10" i="2"/>
  <c r="L10" i="2"/>
  <c r="K10" i="2"/>
  <c r="M14" i="2"/>
  <c r="K14" i="2"/>
  <c r="L14" i="2"/>
  <c r="M18" i="2"/>
  <c r="L18" i="2"/>
  <c r="K18" i="2"/>
  <c r="N17" i="2" l="1"/>
  <c r="N18" i="2"/>
  <c r="N37" i="2"/>
  <c r="N16" i="2"/>
  <c r="N12" i="2"/>
  <c r="N11" i="2"/>
  <c r="N10" i="2"/>
  <c r="N13" i="2"/>
  <c r="N19" i="2"/>
  <c r="N14" i="2"/>
  <c r="N9" i="2"/>
  <c r="N15" i="2"/>
  <c r="N38" i="2" l="1"/>
</calcChain>
</file>

<file path=xl/sharedStrings.xml><?xml version="1.0" encoding="utf-8"?>
<sst xmlns="http://schemas.openxmlformats.org/spreadsheetml/2006/main" count="1510" uniqueCount="844">
  <si>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</si>
  <si>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</si>
  <si>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</si>
  <si>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</si>
  <si>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</si>
  <si>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</si>
  <si>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</si>
  <si>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</si>
  <si>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</si>
  <si>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</si>
  <si>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</si>
  <si>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</si>
  <si>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</si>
  <si>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</si>
  <si>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</si>
  <si>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</si>
  <si>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</si>
  <si>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</si>
  <si>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</si>
  <si>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</si>
  <si>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</si>
  <si>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</si>
  <si>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</si>
  <si>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</si>
  <si>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</si>
  <si>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</si>
  <si>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</si>
  <si>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</si>
  <si>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t>EA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</si>
  <si>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</si>
  <si>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SET</t>
  </si>
  <si>
    <t>LANDED COST TO BHEL (FOR EVALUATION PURPOSE ONLY)</t>
  </si>
  <si>
    <t>NOTE:</t>
  </si>
  <si>
    <r>
      <t xml:space="preserve">PRICE FORMAT </t>
    </r>
    <r>
      <rPr>
        <b/>
        <sz val="11"/>
        <color indexed="10"/>
        <rFont val="Arial Narrow"/>
        <family val="2"/>
      </rPr>
      <t>(UN-PRICED)</t>
    </r>
  </si>
  <si>
    <t>TOTAL FOR PRICE FOR ALL LINE ITEMS OF A (Sr. No. 1 to 27)</t>
  </si>
  <si>
    <t>ELNC31FA1250A</t>
  </si>
  <si>
    <t>220V MAIN DCDB</t>
  </si>
  <si>
    <t>ELNC31DA3000A</t>
  </si>
  <si>
    <t>415V UNIT TURBINE SERVICE PMCC</t>
  </si>
  <si>
    <t>ELNC31DA4000A</t>
  </si>
  <si>
    <t>415V STATION SERVICE PMCC</t>
  </si>
  <si>
    <t>ELNC31DG3000A</t>
  </si>
  <si>
    <t>415V UNIT EMERGENCY PMCC</t>
  </si>
  <si>
    <t>ELNC31KA0250A</t>
  </si>
  <si>
    <t>415V UNIT TURBINE VALVE ACDB</t>
  </si>
  <si>
    <t>ELNC31QA630A</t>
  </si>
  <si>
    <t>415V MISCELLANEOUS SERVICE MCC</t>
  </si>
  <si>
    <t>ELNC31DB4000A</t>
  </si>
  <si>
    <t>415V UNIT BOILER SERVICE PMCC</t>
  </si>
  <si>
    <t>ELNC31DD1000A</t>
  </si>
  <si>
    <t>415V WELDING PMCC</t>
  </si>
  <si>
    <t>ELNC31HA0250A</t>
  </si>
  <si>
    <t>415V UNIT BOILER VALVE &amp; DAMPER ACDB</t>
  </si>
  <si>
    <t>ELNC31HB630A</t>
  </si>
  <si>
    <t>415V UNIT BOILER ACDB</t>
  </si>
  <si>
    <t>ELNC31TA1000A</t>
  </si>
  <si>
    <t>415V AIR CONDITIONING MCC</t>
  </si>
  <si>
    <t>ELNC31HD0400A</t>
  </si>
  <si>
    <t>415V ESP &amp; ID FAN AREA DB</t>
  </si>
  <si>
    <t>ELNC31TB4000A</t>
  </si>
  <si>
    <t>415V ESP AC &amp; VENT MCC</t>
  </si>
  <si>
    <t>ELNC31SA630A</t>
  </si>
  <si>
    <t>415V AIR WASHER MCC</t>
  </si>
  <si>
    <t>ELNC31DB3000A</t>
  </si>
  <si>
    <t>415V AUX. BOILER/ FUEL OIL/ CPU PMCC</t>
  </si>
  <si>
    <t>ELNC31DC1000A</t>
  </si>
  <si>
    <t>415V SERVICE BUILDING PMCC</t>
  </si>
  <si>
    <t>ELNC31SA0630A</t>
  </si>
  <si>
    <t>415V FUEL OIL PH MCC</t>
  </si>
  <si>
    <t>ELNC31SB0630A</t>
  </si>
  <si>
    <t>415V CPU MCC</t>
  </si>
  <si>
    <t>ELNC3ACFDB</t>
  </si>
  <si>
    <t>AC FUSE DB</t>
  </si>
  <si>
    <t>ELNC3DCFDB</t>
  </si>
  <si>
    <t>DC FUSE DB</t>
  </si>
  <si>
    <t>ELNC3MANSP</t>
  </si>
  <si>
    <t>MANDATORY SPARES</t>
  </si>
  <si>
    <t>ELNC3SITMO</t>
  </si>
  <si>
    <t>SITE MODIFICATION</t>
  </si>
  <si>
    <t>ELNC3ENCSP</t>
  </si>
  <si>
    <t>E&amp;C SPARE</t>
  </si>
  <si>
    <t>ELNC3TONTA</t>
  </si>
  <si>
    <t>TOOLS &amp; TACKLES</t>
  </si>
  <si>
    <t>ELNC3SMITM</t>
  </si>
  <si>
    <t>ITEM: LV SWITCHGEAR FOR NORTH CHENNAI TPP STAGE-III</t>
  </si>
  <si>
    <t>TENDER REF: 12300881</t>
  </si>
  <si>
    <t>Items to be offered as per BHEL document no. EPD-TS-CPBG-16004, REV-00</t>
  </si>
  <si>
    <t>SITE MODIFICATION ITEMS (1% OF TOTAL COST)</t>
  </si>
  <si>
    <t>ANNEXURE-D</t>
  </si>
  <si>
    <t>SITE MODIFICATION CHARGES</t>
  </si>
  <si>
    <t>SL.NO.</t>
  </si>
  <si>
    <t>DETAILS</t>
  </si>
  <si>
    <t>QUANTITY</t>
  </si>
  <si>
    <t xml:space="preserve">UNIT PRICE </t>
  </si>
  <si>
    <t xml:space="preserve">TOTAL PRICE </t>
  </si>
  <si>
    <t>LUMP SUM ALL INCLUSIVE CHARGES PER VISIT FOR SKILLED TECHNICIAN (EXCEPT DAILY CHARGES)</t>
  </si>
  <si>
    <t xml:space="preserve"> 10 VISITS</t>
  </si>
  <si>
    <t xml:space="preserve">LUMP SUM ALL INCLUSIVE DAILY CHARGES FOR SKILLED TECHNICIAN </t>
  </si>
  <si>
    <t>30 DAYS</t>
  </si>
  <si>
    <t>LUMP SUM ALL INCLUSIVE CHARGES PER VISIT FOR SERVICE ENGINEER (EXCEPT DAILY CHARGES)</t>
  </si>
  <si>
    <t>15 VISITS</t>
  </si>
  <si>
    <t xml:space="preserve">LUMP SUM ALL INCLUSIVE DAILY CHARGES FOR SERVICE ENGINEER </t>
  </si>
  <si>
    <t>60 DAYS</t>
  </si>
  <si>
    <t>TOTAL</t>
  </si>
  <si>
    <t xml:space="preserve">NOTES: 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</si>
  <si>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SKILLED TECHNICIAN PER VISIT TO SITE = VISIT CHARGES AS PER SL. NO. 1 ABOVE + (DAILY CHARGES AS PER SL. NO. 2 ABOVE X NO. OF DAYS AT SITE) (TO BE CERTIFIED BY BHEL SITE)</t>
    </r>
  </si>
  <si>
    <r>
      <t>2)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SERVICE ENGINEER PER VISIT TO SITE = VISIT CHARGES AS PER SL. NO. 3 ABOVE + (DAILY CHARGES AS PER SL. NO. 4 ABOVE X NO. OF DAYS AT SITE) (TO BE CERTIFIED BY BHEL SITE)</t>
    </r>
  </si>
  <si>
    <r>
      <t>3)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THESE PRICSE SHALL BE VALID FOR A PERIOD OF TWO YEARS FROM THE DATE OF PURCHASE ORDER.</t>
    </r>
  </si>
  <si>
    <t>ANNEXURE-E</t>
  </si>
  <si>
    <t>S.No.</t>
  </si>
  <si>
    <t>ITEM / COMPONENT</t>
  </si>
  <si>
    <t>UNIT</t>
  </si>
  <si>
    <t>Qty</t>
  </si>
  <si>
    <t>UNIT PRICE (EX-WORKS)</t>
  </si>
  <si>
    <t>TOTAL PRICE</t>
  </si>
  <si>
    <t>MCCB/MPCB</t>
  </si>
  <si>
    <t>16A</t>
  </si>
  <si>
    <t>No</t>
  </si>
  <si>
    <t>32A</t>
  </si>
  <si>
    <t>100A</t>
  </si>
  <si>
    <t>160A</t>
  </si>
  <si>
    <t>250A</t>
  </si>
  <si>
    <t>400A</t>
  </si>
  <si>
    <t>630A</t>
  </si>
  <si>
    <t>POWER CONTACTORS</t>
  </si>
  <si>
    <t>Contactor (110V AC)</t>
  </si>
  <si>
    <t>No.</t>
  </si>
  <si>
    <t>63A</t>
  </si>
  <si>
    <t>80A</t>
  </si>
  <si>
    <t>115A</t>
  </si>
  <si>
    <t>185A</t>
  </si>
  <si>
    <t>265A</t>
  </si>
  <si>
    <t>AUXILIARY CONTACTORS</t>
  </si>
  <si>
    <t>2NO + 2NC AC</t>
  </si>
  <si>
    <t>2NO + 2NC DC</t>
  </si>
  <si>
    <t>3NO + 1NC AC</t>
  </si>
  <si>
    <t xml:space="preserve"> </t>
  </si>
  <si>
    <t>3NO + 1NC DC</t>
  </si>
  <si>
    <t>PUSH BUTTONS with 2NO+2NC</t>
  </si>
  <si>
    <t>Nos</t>
  </si>
  <si>
    <t>INDICATING CLUSTER LED of each Type, Rating and Color</t>
  </si>
  <si>
    <t>Nos.</t>
  </si>
  <si>
    <t>control switch (each type and rating)</t>
  </si>
  <si>
    <t xml:space="preserve">AC Voltmeter </t>
  </si>
  <si>
    <t>Ammeter (of each type and rating)</t>
  </si>
  <si>
    <t>Set</t>
  </si>
  <si>
    <t>FUSE</t>
  </si>
  <si>
    <t>ANNEXURE-G</t>
  </si>
  <si>
    <t>TOOLS &amp; TACKLES AND ACCESSORIES</t>
  </si>
  <si>
    <t>SL. NO.</t>
  </si>
  <si>
    <t>ITEM DESCRIPTION</t>
  </si>
  <si>
    <t>UNIT PRICE (EX. WORKS)</t>
  </si>
  <si>
    <t>TOTAL PRICE (EX. WORKS)</t>
  </si>
  <si>
    <t>BREAKER LIFTING AND HANDLING TROLLEY</t>
  </si>
  <si>
    <t>6 NO’S</t>
  </si>
  <si>
    <t>MODULE RACKING HANDLE FOR BREAKERS</t>
  </si>
  <si>
    <t>12 NO’S</t>
  </si>
  <si>
    <t>MODULE RACKING HANDLE FOR MCC MODULES</t>
  </si>
  <si>
    <t>20 NO’S</t>
  </si>
  <si>
    <r>
      <t xml:space="preserve">TEST </t>
    </r>
    <r>
      <rPr>
        <sz val="12"/>
        <color rgb="FF000000"/>
        <rFont val="Arial"/>
        <family val="2"/>
      </rPr>
      <t>CABINET  WITH COUPLING CABLES</t>
    </r>
    <r>
      <rPr>
        <sz val="12"/>
        <color theme="1"/>
        <rFont val="Arial"/>
        <family val="2"/>
      </rPr>
      <t xml:space="preserve"> FOR TESTING BREAKER IN WITHDRAWN POSITION</t>
    </r>
  </si>
  <si>
    <t>4 SET</t>
  </si>
  <si>
    <t>ELECTRICAL TOOLS KIT</t>
  </si>
  <si>
    <t>2 SET</t>
  </si>
  <si>
    <t>MECHNICAL TOOLS KIT</t>
  </si>
  <si>
    <t>ANNEXURE-H</t>
  </si>
  <si>
    <t>MODEL NO./ ITEM DESCRIPTION</t>
  </si>
  <si>
    <t>UNIT PRICE (Rs.)</t>
  </si>
  <si>
    <t>INCOMING FEEDER UNIT</t>
  </si>
  <si>
    <t>a)</t>
  </si>
  <si>
    <t>ACB Incomer to PCC/PMCC from Trafo. - Module Type DAET (I/C)</t>
  </si>
  <si>
    <t>1000A</t>
  </si>
  <si>
    <t>1600A</t>
  </si>
  <si>
    <t>2000A</t>
  </si>
  <si>
    <t>2500A</t>
  </si>
  <si>
    <t>3000A</t>
  </si>
  <si>
    <t>4000A</t>
  </si>
  <si>
    <t>b)</t>
  </si>
  <si>
    <t>ACB Incomer to MCC - Module Type DAE/ DAEN/ AE (I/C)</t>
  </si>
  <si>
    <t>800A</t>
  </si>
  <si>
    <t>c)</t>
  </si>
  <si>
    <t>MCCB Incomer for MCC / ACDB – Module Type EM3 (I/C)</t>
  </si>
  <si>
    <t>Upto 63A – Fixed Type</t>
  </si>
  <si>
    <t>125A – Fixed Type</t>
  </si>
  <si>
    <t>200A – Fixed Type</t>
  </si>
  <si>
    <t>250A – Fixed Type</t>
  </si>
  <si>
    <t>400A – Fixed Type</t>
  </si>
  <si>
    <t>630A – Fixed Type</t>
  </si>
  <si>
    <t>Upto 63A – Drawout Type</t>
  </si>
  <si>
    <t>125A – Drawout Type</t>
  </si>
  <si>
    <t>200A – Drawout Type</t>
  </si>
  <si>
    <t>250A – Drawout Type</t>
  </si>
  <si>
    <t>400A – Drawout Type</t>
  </si>
  <si>
    <t>630A – Drawout Type</t>
  </si>
  <si>
    <t>d)</t>
  </si>
  <si>
    <t>SFU Incomer for MCC / ACDB –  Module Type EM3 (I/C)</t>
  </si>
  <si>
    <t>e)</t>
  </si>
  <si>
    <t>220V DCDB Incomer from charger - Module type CH (I/C)</t>
  </si>
  <si>
    <t>150A – CH Fixed Type</t>
  </si>
  <si>
    <t>200A – CH Fixed Type</t>
  </si>
  <si>
    <t>400A – CH Fixed Type</t>
  </si>
  <si>
    <t>630A – CH Fixed Type</t>
  </si>
  <si>
    <t>1250A – CH Fixed Type</t>
  </si>
  <si>
    <t>150A – CH Drawout Type</t>
  </si>
  <si>
    <t>200A – CH Drawout Type</t>
  </si>
  <si>
    <t>400A – CH Drawout Type</t>
  </si>
  <si>
    <t>630A – CH Drawout Type</t>
  </si>
  <si>
    <t>f)</t>
  </si>
  <si>
    <t>220V DC Fuse DB Incomer from DCDB - Module type H2</t>
  </si>
  <si>
    <t xml:space="preserve">32A </t>
  </si>
  <si>
    <t xml:space="preserve">50A </t>
  </si>
  <si>
    <t xml:space="preserve">63A </t>
  </si>
  <si>
    <t>g)</t>
  </si>
  <si>
    <t xml:space="preserve">415V AC MCCB DB Incomer– Module Type H3 </t>
  </si>
  <si>
    <t xml:space="preserve">125A </t>
  </si>
  <si>
    <t>h)</t>
  </si>
  <si>
    <t>ACB Incomer to Emergency Board - Module Type DAEG/ DAEGN (I/C)</t>
  </si>
  <si>
    <t>BUSCOUPLER UNIT</t>
  </si>
  <si>
    <t>ACB Buscoupler to PCC/PMCC/MCC from Trafo. - Module Type DAET/ DAE (B/C)</t>
  </si>
  <si>
    <t>MCCB Buscoupler for MCC / ACDB – Module Type EM3 (B/C)</t>
  </si>
  <si>
    <t>SFU Buscoupler for MCC / ACDB – Module Type EM3 (B/C)</t>
  </si>
  <si>
    <t>220V DCDB Buscoupler from charger - Module type DC &amp; HD (B/C)</t>
  </si>
  <si>
    <t>150A – DC &amp; HD Fixed Type</t>
  </si>
  <si>
    <t>200A – DC &amp; HD Fixed Type</t>
  </si>
  <si>
    <t>400A – DC &amp; HD Fixed Type</t>
  </si>
  <si>
    <t>630A – DC &amp; HD Fixed Type</t>
  </si>
  <si>
    <t>1250A – DC &amp; HD Fixed Type</t>
  </si>
  <si>
    <t>150A – DC &amp; HD Drawout Type</t>
  </si>
  <si>
    <t>200A – DC &amp; HD Drawout Type</t>
  </si>
  <si>
    <t>400A – DC &amp; HD Drawout Type</t>
  </si>
  <si>
    <t>630A – DC &amp; HD Drawout Type</t>
  </si>
  <si>
    <t>1250A – DC &amp; HD Drawout Type</t>
  </si>
  <si>
    <t>ACB BUSCOUPLER to Emergency Board - Module Type DAEG (B/C)</t>
  </si>
  <si>
    <t>Outgoing ACB supply feeder - Module Type DAE/DAE-TIE  (O/G)</t>
  </si>
  <si>
    <t>Outgoing ACB motor feeder - Module Type DM/PM (controlled from DDCMIS/PLC)</t>
  </si>
  <si>
    <t>110KW</t>
  </si>
  <si>
    <t>130KW</t>
  </si>
  <si>
    <t>150KW</t>
  </si>
  <si>
    <t>DOL Motor Starter  - Unidirectional Drive(MPCB CONTROLLED) - Drawout Type</t>
  </si>
  <si>
    <t>Module Type K2 (Controlled from LPBS)</t>
  </si>
  <si>
    <t>Upto 5.5KW</t>
  </si>
  <si>
    <t>5.6 - 7.0KW</t>
  </si>
  <si>
    <t>7.1 - 14.9KW</t>
  </si>
  <si>
    <t>Module Type K21 (Controlled from LPBS)</t>
  </si>
  <si>
    <t>15 - 22KW</t>
  </si>
  <si>
    <t>22.1 - 30.0KW</t>
  </si>
  <si>
    <t>30.1 - 37.0KW</t>
  </si>
  <si>
    <t>37.1 - 45KW</t>
  </si>
  <si>
    <t>45.1 - 55.0KW</t>
  </si>
  <si>
    <t>55.1 - 75KW</t>
  </si>
  <si>
    <t>75.1 - 90KW</t>
  </si>
  <si>
    <t>Module Type K1 (Controlled from MCC)</t>
  </si>
  <si>
    <t>Module Type K11 (Controlled from MCC)</t>
  </si>
  <si>
    <t>Module Type DK2/PK2/AK2 (Controlled from DDCMIS/PLC/ATRS)</t>
  </si>
  <si>
    <t>Module Type DK21/PK21/AK21 (Controlled from DDCMIS/PLC/ATRS)</t>
  </si>
  <si>
    <t>Module Type DK2E/PK2E/AK2E (Controlled from DDCMIS/PLC/ATRS)</t>
  </si>
  <si>
    <t>Module Type DK21E/PK21E/AK21E (Controlled from DDCMIS/PLC/ATRS)</t>
  </si>
  <si>
    <t>DOL Motor Starter  - Unidirectional Drive(MCCB CONTROLLED) - Drawout Type</t>
  </si>
  <si>
    <t>RDOL Motor Starter – Bidirectional Drive(MPCB CONTROLLED) Drawout Type</t>
  </si>
  <si>
    <t>Module Type DN1/ PN1/ AN1 (Controlled from DDCMIS/PLC/ATRS)</t>
  </si>
  <si>
    <t>Module Type DN21/ PN21/ AN21 (Controlled from DDCMIS/PLC/ATRS)</t>
  </si>
  <si>
    <t>RDOL Motor Starter – Bidirectional Drive(MCCB CONTROLLED) Drawout Type</t>
  </si>
  <si>
    <t>Contactor control heater FEEDER(Module Type EA3) - Drawout Type</t>
  </si>
  <si>
    <t>Outgoing MCCB controlled feeders</t>
  </si>
  <si>
    <t>Outgoing MCCB controlled supply feeder - Module Type E3 (O/G)</t>
  </si>
  <si>
    <t>upto 10A - Fixed type</t>
  </si>
  <si>
    <t>16A - Fixed type</t>
  </si>
  <si>
    <t>25A  - Fixed type</t>
  </si>
  <si>
    <t>32A  - Fixed type</t>
  </si>
  <si>
    <t>63A  - Fixed type</t>
  </si>
  <si>
    <t>125A  - Fixed type</t>
  </si>
  <si>
    <t>160A  - Fixed type</t>
  </si>
  <si>
    <t>200A - Fixed type</t>
  </si>
  <si>
    <t>250A  - Fixed type</t>
  </si>
  <si>
    <t>400A  - Fixed type</t>
  </si>
  <si>
    <t>600A  - Fixed type</t>
  </si>
  <si>
    <t>upto 10A - Drawout type</t>
  </si>
  <si>
    <t>16A - Drawout type</t>
  </si>
  <si>
    <t>25A  - Drawout type</t>
  </si>
  <si>
    <t>32A  - Drawout type</t>
  </si>
  <si>
    <t>63A  - Drawout type</t>
  </si>
  <si>
    <t>125A  - Drawout type</t>
  </si>
  <si>
    <t>160A  - Drawout type</t>
  </si>
  <si>
    <t>200A - Drawout type</t>
  </si>
  <si>
    <t>250A  - Drawout type</t>
  </si>
  <si>
    <t>400A  - Drawout type</t>
  </si>
  <si>
    <t>600A  - Drawout type</t>
  </si>
  <si>
    <t>B)</t>
  </si>
  <si>
    <t>Outgoing MCCB controlled supply feeder - Module Type E2 (O/G)</t>
  </si>
  <si>
    <t>C)</t>
  </si>
  <si>
    <t xml:space="preserve">Double pole MCCB controlled 1-ph feeder - E1 (O/G) </t>
  </si>
  <si>
    <t>32A - Fixed type</t>
  </si>
  <si>
    <t>63A - Fixed type</t>
  </si>
  <si>
    <t>32A - Drawout type</t>
  </si>
  <si>
    <t>63A - Drawout type</t>
  </si>
  <si>
    <t>1-Ph MCB controlled outgoing feeder (H1) from AC MCCB DB</t>
  </si>
  <si>
    <t>10A</t>
  </si>
  <si>
    <t>220V DC Outgoing MCB feeders</t>
  </si>
  <si>
    <t xml:space="preserve">220V DC Outgoing feeder (X1) </t>
  </si>
  <si>
    <t>2A - Fixed type</t>
  </si>
  <si>
    <t>4A - Fixed type</t>
  </si>
  <si>
    <t>6A - Fixed type</t>
  </si>
  <si>
    <t>10A - Fixed type</t>
  </si>
  <si>
    <t>25A - Fixed type</t>
  </si>
  <si>
    <t>50A - Fixed type</t>
  </si>
  <si>
    <t>100A - Fixed type</t>
  </si>
  <si>
    <t>125A - Fixed type</t>
  </si>
  <si>
    <t>2A - Drawout type</t>
  </si>
  <si>
    <t>4A - Drawout type</t>
  </si>
  <si>
    <t>6A - Drawout type</t>
  </si>
  <si>
    <t>10A - Drawout type</t>
  </si>
  <si>
    <t>25A - Drawout type</t>
  </si>
  <si>
    <t>50A - Drawout type</t>
  </si>
  <si>
    <t>100A - Drawout type</t>
  </si>
  <si>
    <t>125A - Drawout type</t>
  </si>
  <si>
    <t xml:space="preserve">220V DC Outgoing MCB feeder (X2) </t>
  </si>
  <si>
    <t>250A - Fixed type</t>
  </si>
  <si>
    <t>400A - Fixed type</t>
  </si>
  <si>
    <t>500A - Fixed type</t>
  </si>
  <si>
    <t>630A - Fixed type</t>
  </si>
  <si>
    <t>250A - Drawout type</t>
  </si>
  <si>
    <t>400A - Drawout type</t>
  </si>
  <si>
    <t>500A - Drawout type</t>
  </si>
  <si>
    <t>630A - Drawout type</t>
  </si>
  <si>
    <t>220V DC Outgoing SFU feeders</t>
  </si>
  <si>
    <t>A)</t>
  </si>
  <si>
    <t xml:space="preserve">220V DC Outgoing  feeder (X1) </t>
  </si>
  <si>
    <t xml:space="preserve">220V DC Outgoing SFU feeder (X2) </t>
  </si>
  <si>
    <t>Common Auxiliary Module</t>
  </si>
  <si>
    <t>PT module</t>
  </si>
  <si>
    <t>i</t>
  </si>
  <si>
    <t>Bus PT module for PCC/PMCC-G1 Type</t>
  </si>
  <si>
    <t>ii</t>
  </si>
  <si>
    <t>Bus PT module for Emergency MCC-G2 Type</t>
  </si>
  <si>
    <t>iii</t>
  </si>
  <si>
    <t>Bus PT DCDB-S Type</t>
  </si>
  <si>
    <t>iv)</t>
  </si>
  <si>
    <t>Bus PT module for MCC-VM Type</t>
  </si>
  <si>
    <t>Space heater and Power Socket - TT</t>
  </si>
  <si>
    <t>c.1)</t>
  </si>
  <si>
    <t>110V AC control supply module – Type CS (consisting of 415/110V control Trafo.)</t>
  </si>
  <si>
    <t>1KVA</t>
  </si>
  <si>
    <t>2KVA</t>
  </si>
  <si>
    <t>2.5KVA</t>
  </si>
  <si>
    <t>3KVA</t>
  </si>
  <si>
    <t>5KVA</t>
  </si>
  <si>
    <t>7.5KVA</t>
  </si>
  <si>
    <t>10KVA</t>
  </si>
  <si>
    <t>c.2)</t>
  </si>
  <si>
    <t>240 V AC control supply module – type CS (consisting of 415/240V control Trafo.)</t>
  </si>
  <si>
    <t>240V AC motor space heater module</t>
  </si>
  <si>
    <t>220V DC supply module</t>
  </si>
  <si>
    <t>(for receiving 220V DC supply)</t>
  </si>
  <si>
    <t>24 V winding heating module</t>
  </si>
  <si>
    <t>Alarm module</t>
  </si>
  <si>
    <t>Test supply module</t>
  </si>
  <si>
    <t>I)</t>
  </si>
  <si>
    <t>240 V AC Panel Space hetaing supply module – type SH (consisting of 415/240V control Trafo.)</t>
  </si>
  <si>
    <t>Contactor controlled MCCB Incomer for MCC / ACDB – Module Type CC (I/C)</t>
  </si>
  <si>
    <t>Empty Panel with Horizontal &amp; Vertical Busbar, Support &amp; Auxiliary Busbar</t>
  </si>
  <si>
    <t>MCC Panel (Double Front Drawout Type)</t>
  </si>
  <si>
    <t>250 / 250A</t>
  </si>
  <si>
    <t>400 / 400A</t>
  </si>
  <si>
    <t>630 / 630A</t>
  </si>
  <si>
    <t>800 / 630A</t>
  </si>
  <si>
    <t>1000 / 630A</t>
  </si>
  <si>
    <t>1600 / 630A</t>
  </si>
  <si>
    <t>2000 / 630A</t>
  </si>
  <si>
    <t>2500 / 630A</t>
  </si>
  <si>
    <t>3000 / 630A</t>
  </si>
  <si>
    <t>4000 / 630A</t>
  </si>
  <si>
    <r>
      <t>MCC Panel (Double Front Fixed Type</t>
    </r>
    <r>
      <rPr>
        <sz val="12"/>
        <rFont val="Tahoma"/>
        <family val="2"/>
      </rPr>
      <t>)</t>
    </r>
  </si>
  <si>
    <t xml:space="preserve">220V DCDB Panel (Double Front Fixed type) </t>
  </si>
  <si>
    <t>UPTO 630A (with 630A VBB)</t>
  </si>
  <si>
    <t>1000A (with 630A VBB)</t>
  </si>
  <si>
    <t>1600A (with 630A VBB)</t>
  </si>
  <si>
    <t xml:space="preserve">220V DCDB Panel (Double Front Drawout type) </t>
  </si>
  <si>
    <t>Empty Panel With Horizontal &amp; Vertical Busbar, Support &amp; Auxiliary Busbar</t>
  </si>
  <si>
    <t>PCC Panel (Single Front Drawout Type)</t>
  </si>
  <si>
    <t>1600 / 1600A</t>
  </si>
  <si>
    <t>2000 / 2000A</t>
  </si>
  <si>
    <t>2500 / 2500A</t>
  </si>
  <si>
    <t>3000 / 3000A</t>
  </si>
  <si>
    <t>4000 / 4000A</t>
  </si>
  <si>
    <t>MCC Panel (Single Front Drawout Type)</t>
  </si>
  <si>
    <t>MCC Panel (Single Front Fixed Type )</t>
  </si>
  <si>
    <t>d) </t>
  </si>
  <si>
    <t>220V DCDB Panel (Single Front Fixed Type)</t>
  </si>
  <si>
    <t>e) </t>
  </si>
  <si>
    <t>ACB Panel with Horizontal &amp; Vertical Busbar, Support &amp; Auxiliary Busbar</t>
  </si>
  <si>
    <t>800 / 800A</t>
  </si>
  <si>
    <t>1000 / 800A</t>
  </si>
  <si>
    <t>1000 / 1000A</t>
  </si>
  <si>
    <t>1600 / 800A</t>
  </si>
  <si>
    <t>1600 / 1000A</t>
  </si>
  <si>
    <t>2000 / 800A</t>
  </si>
  <si>
    <t>2000 / 1000A</t>
  </si>
  <si>
    <t>2000 / 1600A</t>
  </si>
  <si>
    <t>2500 / 800A</t>
  </si>
  <si>
    <t>2500 / 1000A</t>
  </si>
  <si>
    <t>2500 / 1600A</t>
  </si>
  <si>
    <t>2500 / 2000A</t>
  </si>
  <si>
    <t>3000 / 800A</t>
  </si>
  <si>
    <t>3000 / 1000A</t>
  </si>
  <si>
    <t>3000 / 1600A</t>
  </si>
  <si>
    <t>3000 / 2000A</t>
  </si>
  <si>
    <t>3000 / 2500A</t>
  </si>
  <si>
    <t>4000 / 800A</t>
  </si>
  <si>
    <t>4000 / 1000A</t>
  </si>
  <si>
    <t>4000 / 1600A</t>
  </si>
  <si>
    <t>4000 / 2000A</t>
  </si>
  <si>
    <t>4000 / 2500A</t>
  </si>
  <si>
    <t>4000 / 3000A</t>
  </si>
  <si>
    <t>Dummy Panel (500MM)</t>
  </si>
  <si>
    <t>UPTO 630A</t>
  </si>
  <si>
    <t>Unit Prices For Circuit Components</t>
  </si>
  <si>
    <t>Air Circuit Breaker without releases</t>
  </si>
  <si>
    <t>630A MDO</t>
  </si>
  <si>
    <t>800A MDO</t>
  </si>
  <si>
    <t>1000A MDO</t>
  </si>
  <si>
    <t>630A ACB, 3P, EDO, AC</t>
  </si>
  <si>
    <t>800A ACB, 3P, EDO, AC</t>
  </si>
  <si>
    <t>1000A ACB, 3P, EDO, AC</t>
  </si>
  <si>
    <t>4000A ACB, 3P, EDO, AC</t>
  </si>
  <si>
    <t>3200A ACB, 3P, EDO, AC</t>
  </si>
  <si>
    <t>2500A ACB, 3P, EDO, AC</t>
  </si>
  <si>
    <t>2000A ACB, 3P, EDO, AC</t>
  </si>
  <si>
    <t>1600A ACB, 3P, EDO, AC</t>
  </si>
  <si>
    <t>1250A ACB, 3P, EDO, AC</t>
  </si>
  <si>
    <t>1250A ACB, 2P, MDO, DC</t>
  </si>
  <si>
    <t>MCCB, 2NO+2NC AUX, FSC</t>
  </si>
  <si>
    <t>25A</t>
  </si>
  <si>
    <t>150A</t>
  </si>
  <si>
    <t>315A</t>
  </si>
  <si>
    <t>MCCB, 2NO+2NC AUX, ASC</t>
  </si>
  <si>
    <t>MCCB with LSIG release</t>
  </si>
  <si>
    <t>200A</t>
  </si>
  <si>
    <t>300A</t>
  </si>
  <si>
    <t>350A</t>
  </si>
  <si>
    <t>MCCB - Motorized  with LSIG release</t>
  </si>
  <si>
    <t>POWER FUSE LINK FOR SFU (AC) - TPN</t>
  </si>
  <si>
    <t>Upto 16A</t>
  </si>
  <si>
    <t>125A</t>
  </si>
  <si>
    <t>POWER FUSE LINK FOR SFU (DC) - DP</t>
  </si>
  <si>
    <t>40A</t>
  </si>
  <si>
    <t>50A</t>
  </si>
  <si>
    <t>60A</t>
  </si>
  <si>
    <t>SFU WITHOUT POWER FUSE LINK (AC) - TPN</t>
  </si>
  <si>
    <t>i)</t>
  </si>
  <si>
    <t>SFU WITHOUT POWER FUSE LINK (DC) - DP</t>
  </si>
  <si>
    <t>j)</t>
  </si>
  <si>
    <t>HRC Fuse Links (Offset tag Type)</t>
  </si>
  <si>
    <t>Upto 10A</t>
  </si>
  <si>
    <t>k)</t>
  </si>
  <si>
    <t>HRC Fuse DIN Type (Blade Contact)</t>
  </si>
  <si>
    <t>20A</t>
  </si>
  <si>
    <t>36A</t>
  </si>
  <si>
    <t>Control Fuse Link</t>
  </si>
  <si>
    <t>l)</t>
  </si>
  <si>
    <t>Power contactor (AC)</t>
  </si>
  <si>
    <t>m)</t>
  </si>
  <si>
    <t>Power contactor (DC)</t>
  </si>
  <si>
    <t>n)</t>
  </si>
  <si>
    <t xml:space="preserve">Fuse Base </t>
  </si>
  <si>
    <t>UPTO 20A</t>
  </si>
  <si>
    <t>50/63A</t>
  </si>
  <si>
    <t>o)</t>
  </si>
  <si>
    <t>Auxiliary contactor AC/DC</t>
  </si>
  <si>
    <t>AC Aux. contactor</t>
  </si>
  <si>
    <t>2NO + 2NC</t>
  </si>
  <si>
    <t>3NO + 3NC</t>
  </si>
  <si>
    <t>4NO + 4NC</t>
  </si>
  <si>
    <t>6NO + 6NC</t>
  </si>
  <si>
    <t>ii)</t>
  </si>
  <si>
    <t>DC Aux. contactor</t>
  </si>
  <si>
    <t>p)</t>
  </si>
  <si>
    <t>Protection Relay</t>
  </si>
  <si>
    <t>VAGM 23</t>
  </si>
  <si>
    <t>CTU 12</t>
  </si>
  <si>
    <t>CTU 32</t>
  </si>
  <si>
    <t>VTT 11</t>
  </si>
  <si>
    <t>VAG 11</t>
  </si>
  <si>
    <t>VAA 11</t>
  </si>
  <si>
    <t>VAJHM 13</t>
  </si>
  <si>
    <t>VAJHM 23</t>
  </si>
  <si>
    <t>CDGM-12</t>
  </si>
  <si>
    <t>CAG 12</t>
  </si>
  <si>
    <t>CAG 34</t>
  </si>
  <si>
    <t>CCUM 21</t>
  </si>
  <si>
    <t>CDG 11</t>
  </si>
  <si>
    <t>CDG 31</t>
  </si>
  <si>
    <t>CDG 61</t>
  </si>
  <si>
    <t>VDG 14</t>
  </si>
  <si>
    <t>CDV 62</t>
  </si>
  <si>
    <t>CAG 14</t>
  </si>
  <si>
    <t>VAX 31</t>
  </si>
  <si>
    <t>CAG 37</t>
  </si>
  <si>
    <t>CAEM-21</t>
  </si>
  <si>
    <t>VAG-21</t>
  </si>
  <si>
    <t>VAJC-11</t>
  </si>
  <si>
    <t>CTMM-501</t>
  </si>
  <si>
    <t>MOTPRO</t>
  </si>
  <si>
    <t>VAA21</t>
  </si>
  <si>
    <t>VTT12</t>
  </si>
  <si>
    <t>VTIG</t>
  </si>
  <si>
    <t>VTU21</t>
  </si>
  <si>
    <t>NUMERICAL RELAY FOR PROTECTION, T/C SUPERVISION, LOGIC, METERING FUNCTION &amp; WITH CHECK SYNCHRONIZATION, REF PROTECTION, FUSE FAILURE, ENERGY METERING, OVER LOAD PROTECTION, 50, 50N, 51, 51N, 27, 98, 86, 25, 95, 30A, 30B, 64R</t>
  </si>
  <si>
    <t>SEF NUMERICAL RELAY</t>
  </si>
  <si>
    <t>NUMERICAL RELAY FOR PROTECTION, T/C SUPERVISION, LOGIC, METERING FUNCTION &amp; WITH CHECK SYNCHRONIZATION, FUSE FAILURE, ENERGY METERING, OVER LOAD PROTECTION 50, 50N,51, 51N, 27, 98, 86, 25, 95, 30A, 30B</t>
  </si>
  <si>
    <t>NUMERICAL RELAY FOR PROTECTION, T/C SUPERVISION, LOGIC, METERING FUNCTION &amp; WITH CHECK SYNCHRONIZATION, FUSE FAILURE, 50, 50N,51, 51N, 27, 98, 86, 25, 95, 30A, 30B</t>
  </si>
  <si>
    <t>NUMERICAL RELAY FOR PROTECTION, T/C SUPERVISION, LOGIC, METERING FUNCTION &amp; WITH CHECK SYNCHRONIZATION, FUSE FAILURE, ENERGY METERING, OVER LOAD PROTECTION 50, 50N,51, 51N, 27, 98, 86, 25, 95, 30A, 30B, DG PROTECTION (Like Neutral Under-voltage-27N, Power Direction / Reverse Power (Islanding)-32, Negative Phase Sequence Over-current (Phase unbalance, reverse phase sequence) -46, , Negative Sequence Voltage -47, Ground Over-voltage trip or ground over-current trip-51G, Instantaneous Over-voltage trip (ferro-resonance)-59, Over-voltage trip-59T, Neutral over-voltage-59N, Over/Under Frequency trip-81O/ 81U etc.)</t>
  </si>
  <si>
    <t>NUMERICAL RELAY FOR PROTECTION, T/C SUPERVISION, LOGIC, METERING FUNCTION &amp; FUSE FAILURE, OVER LOAD PROTECTION 50, 50N,51, 51N, 27, 98, 86, 95, 30A, 30B</t>
  </si>
  <si>
    <t>NUMERICAL RELAY FOR PROTECTION, T/C SUPERVISION-95, LOGIC, METERING FUNCTION &amp; FUSE FAILURE-98, OVER LOAD PROTECTION, LOCKED ROTOR PROTECTION-14, RESTART INHIBIT PROTECTION-49, NEGATIVE SEQUENCE PROTECTION-46, 50, 50N, 51, 51N, 27, 86, 30A, 30B</t>
  </si>
  <si>
    <t>Communicable type Numerical relay for O/C, E/F, TC Supervision on IEC-61850 protocol</t>
  </si>
  <si>
    <t>Communicable type Numerical relay for O/C, E/F, Check Synchronization, TC Supervision on IEC-61850 protocol</t>
  </si>
  <si>
    <t>Communicable type Numerical relay for Voltage control O/C, 3Phase O/C, Reverse power, Differential, Neutral Displacement, E/F, U/V, O/V protection, Check Synchronization, TC Supervision on IEC-61850 protocol</t>
  </si>
  <si>
    <t>Communicable type Numerical relay for Under voltage, Over voltage etc. on IEC-61850 protocol</t>
  </si>
  <si>
    <t>Communicable type Numerical relay for E/F protection for DCDB on IEC-61850 protocol</t>
  </si>
  <si>
    <t>Communicable type Numerical relay for composite motor protection including TC Supervision on IEC-61850 protocol</t>
  </si>
  <si>
    <t>Communicable type Numerical relay for Neutral Displacement on IEC-61850 protocol</t>
  </si>
  <si>
    <t>Communicable type Numerical relay for O/C, E/F, TC Supervision on Modbus protocol</t>
  </si>
  <si>
    <t>Communicable type Numerical relay for O/C, E/F, Check Synchronization, TC Supervision on Modbus protocol</t>
  </si>
  <si>
    <t>Communicable type Numerical relay for Voltage control O/C, 3Phase O/C, Reverse power, Differential, Neutral Displacement, E/F, U/V, O/V protection, Check Synchronization, TC Supervision on Modbus protocol</t>
  </si>
  <si>
    <t>Communicable type Numerical relay for Under voltage, Over voltage etc. on Modbus protocol</t>
  </si>
  <si>
    <t>Communicable type Numerical relay for E/F protection for DCDB on Modbus protocol</t>
  </si>
  <si>
    <t>Communicable type Numerical relay for composite motor protection including TC Supervision on Modbus protocol</t>
  </si>
  <si>
    <t>Communicable type Numerical relay for Neutral Displacement on Modbus protocol</t>
  </si>
  <si>
    <t xml:space="preserve">Numerical Check synchronising Relay </t>
  </si>
  <si>
    <t>Check synchronising Relay Type-SKE11 or better</t>
  </si>
  <si>
    <t>Guard Relay</t>
  </si>
  <si>
    <t>NUMERICAL RELAY Over current and Earth fault</t>
  </si>
  <si>
    <t>BATTERY EARTH FAULT RELAY, 1-7mA, NOMINAL VOLTAGE-220V DC, 1DV, 2NO S/R, FLUSH</t>
  </si>
  <si>
    <t>OVERLOAD RELAY, NOMINAL VOLTAGE-220V DC, O/V VLTAGE SETTING-110%, 1/4NV, 1NO+1NC S/R</t>
  </si>
  <si>
    <t>UNDER VOLTAGE RELAY, NOMINAL VOLTAGE-220V DC, U/V SETTING-80%, AUX..-240V AC, 1/2NH, 1NO+2NC S/R</t>
  </si>
  <si>
    <t>JAMING RELAY - CAG17</t>
  </si>
  <si>
    <t>q)</t>
  </si>
  <si>
    <t>Bimetal Thermal O/L Relays</t>
  </si>
  <si>
    <t>Thermal O/L relay with SPP - OLR</t>
  </si>
  <si>
    <t>5.6 to 11KW</t>
  </si>
  <si>
    <t>11.1 to 22KW</t>
  </si>
  <si>
    <t>22.1 to 45KW</t>
  </si>
  <si>
    <t>45.1 to 75KW</t>
  </si>
  <si>
    <t>75 to 110KW</t>
  </si>
  <si>
    <r>
      <t>Heavy Duty</t>
    </r>
    <r>
      <rPr>
        <sz val="10"/>
        <rFont val="Tahoma"/>
        <family val="2"/>
      </rPr>
      <t xml:space="preserve"> Thermal O/L relay with SPP - OLR</t>
    </r>
  </si>
  <si>
    <t>r)</t>
  </si>
  <si>
    <t xml:space="preserve">Timer (DC) </t>
  </si>
  <si>
    <t>ON DELAY TIMER, 0.5-5SEC., 220V DC, 2NO+2NC</t>
  </si>
  <si>
    <t>ON DELAY TIMER, 1.0-10SEC. 220V DC, 2NO+2NC</t>
  </si>
  <si>
    <t>240VAC MTR RESTART CONTROL TIMER (.2-60SECS)</t>
  </si>
  <si>
    <t>240VAC ON DELAY TIMER(1-10SECNS)WITH 1NO</t>
  </si>
  <si>
    <t>220VDC ON DELAY TIMER(.5-5SECS) WITH 1NO</t>
  </si>
  <si>
    <t>220VDC 0N DELAY TIMER(0.5-5SECS)WITH 3NO</t>
  </si>
  <si>
    <t>220VDC ON DELAY TIMER(1-10SECS) WITH 3NO</t>
  </si>
  <si>
    <t>s)</t>
  </si>
  <si>
    <t xml:space="preserve">Meter </t>
  </si>
  <si>
    <t>AC ammeter (Digital)</t>
  </si>
  <si>
    <t>AC ammeter (Analog) linear scale</t>
  </si>
  <si>
    <t>AC ammeter (Analog) compressed scale</t>
  </si>
  <si>
    <t>DC ammeter (Digital)</t>
  </si>
  <si>
    <t>DC ammeter (Analog)</t>
  </si>
  <si>
    <t>AC voltmeter (Digital)</t>
  </si>
  <si>
    <t>DC voltmeter (Analog)</t>
  </si>
  <si>
    <t>Wattmeter (3 Phase)</t>
  </si>
  <si>
    <t>Wattmeter (1 Phase)</t>
  </si>
  <si>
    <t>TVM meter</t>
  </si>
  <si>
    <t>DIGITAL ENERGY METER</t>
  </si>
  <si>
    <t>Frequency meter</t>
  </si>
  <si>
    <t>Synchroscope</t>
  </si>
  <si>
    <t>Differential Voltmeter</t>
  </si>
  <si>
    <t>Differential Frequency meter</t>
  </si>
  <si>
    <t>Multifunction digital Energy meter with RS485 Port (0.2 Acc. Class)</t>
  </si>
  <si>
    <t>Multifunction digital Energy meter with RS485 Port (0.5 Acc. Class)</t>
  </si>
  <si>
    <t>Multifunction digital Energy meter with RS485 Port (1.0 Acc. Class)</t>
  </si>
  <si>
    <t>t)</t>
  </si>
  <si>
    <t>Single Phase Preventor Relay</t>
  </si>
  <si>
    <t>u)</t>
  </si>
  <si>
    <t>MCB</t>
  </si>
  <si>
    <t>6A, 4P 415V AC</t>
  </si>
  <si>
    <t>6A DP, 240V AC</t>
  </si>
  <si>
    <t>10A DP, 240V AC</t>
  </si>
  <si>
    <t>16A DP, 240V AC</t>
  </si>
  <si>
    <t>32A DP, 240V AC</t>
  </si>
  <si>
    <t>6A DP, 110V AC</t>
  </si>
  <si>
    <t>10A DP, 110V AC</t>
  </si>
  <si>
    <t>16A DP, 110V AC</t>
  </si>
  <si>
    <t>32A DP, 110V AC</t>
  </si>
  <si>
    <t>16A DP, 220V DC</t>
  </si>
  <si>
    <t>6A DP, 220V DC</t>
  </si>
  <si>
    <t>10A SP, 240V AC</t>
  </si>
  <si>
    <t>16A SP, 240V AC</t>
  </si>
  <si>
    <t>32A SP, 240V AC</t>
  </si>
  <si>
    <t>6A SP, 110V AC</t>
  </si>
  <si>
    <t>10A SP, 110V AC</t>
  </si>
  <si>
    <t>16A SP, 110V AC</t>
  </si>
  <si>
    <t>32A SP, 110V AC</t>
  </si>
  <si>
    <t>16A SP, 220V DC</t>
  </si>
  <si>
    <t>6A SP, 220V DC</t>
  </si>
  <si>
    <t>v)</t>
  </si>
  <si>
    <t>SWITCH &amp; PUSH BUTTON</t>
  </si>
  <si>
    <t>BREAKER CONTROL SWITCH, 16A,220V DC, 2CLOSE+2TRIP</t>
  </si>
  <si>
    <t>DC ISOLATING SWITCH 16A,220V DC, DP, BASE MTG.</t>
  </si>
  <si>
    <t xml:space="preserve">16A,240V AC SELECTOR SWITCH 3WAY, 4POLE, FLUSH MTG </t>
  </si>
  <si>
    <t xml:space="preserve">25A,240V AC SELECTOR SWITCH 3WAY, 4POLE, FLUSH MTG </t>
  </si>
  <si>
    <t>16A,240V AC SELECTOR SWITCH 2WAY, 2POLE, FLUSH MTG</t>
  </si>
  <si>
    <t xml:space="preserve">NORMAL/ TRIAL SEL. SWITCH, 2POLE , 2WAY, 10A 240V AC, FLUSH MTG, </t>
  </si>
  <si>
    <t>MCC/ NORMAL/ TRIAL SEL. SWITCH, 2POLE ,3WAY, 10A 240V AC, FLUSH MTG</t>
  </si>
  <si>
    <t>SWGR/ REMOTE SEL. SWITCH 3POLE 2WAY,16A 220V DC, FLUSH MTG</t>
  </si>
  <si>
    <t>SWGR/ NORMAL/ TRIAL SEL. SWITCH,  3POLE, 3WAY, 16A 220V DC, FLUSH MTG.</t>
  </si>
  <si>
    <r>
      <t xml:space="preserve">NORMAL/ TRIAL SEL. SWITCH, 2POLE , 2WAY, 10A 240V AC, FLUSH MTG, </t>
    </r>
    <r>
      <rPr>
        <sz val="10"/>
        <rFont val="Arial"/>
        <family val="2"/>
      </rPr>
      <t>LOCKABEL TYPE</t>
    </r>
  </si>
  <si>
    <r>
      <t xml:space="preserve">MCC/ NORMAL/ TRIAL SEL. SWITCH, 2POLE ,3WAY, 10A 240V AC, FLUSH MTG, </t>
    </r>
    <r>
      <rPr>
        <sz val="10"/>
        <rFont val="Arial"/>
        <family val="2"/>
      </rPr>
      <t>LOCKABEL TYPE</t>
    </r>
  </si>
  <si>
    <r>
      <t>SWGR/ REMOTE SEL. SWITCH 3POLE 2WAY,16A 220V DC, FLUSH MTG.</t>
    </r>
    <r>
      <rPr>
        <sz val="10"/>
        <rFont val="Arial"/>
        <family val="2"/>
      </rPr>
      <t>LOCKABLE TYPE</t>
    </r>
  </si>
  <si>
    <t>SWGR/ NORMAL/ TRIAL SEL. SWITCH,  3POLE, 3WAY, 16A 220V DC, FLUSH MTG., LOCKABLE TYPE</t>
  </si>
  <si>
    <t>AMMETER SELECTOR SWITCH</t>
  </si>
  <si>
    <t>VOLTMETER SELECTOR SWITCH</t>
  </si>
  <si>
    <t>TOGGLE SWITCH 5A, 240V AC</t>
  </si>
  <si>
    <t>AC SWITCH SPST-5A,240V AC</t>
  </si>
  <si>
    <t>10A, 220V DC SWITCH</t>
  </si>
  <si>
    <t>Door Limit switch</t>
  </si>
  <si>
    <t>Ammeter selector switch</t>
  </si>
  <si>
    <t>Voltmeter selector switch</t>
  </si>
  <si>
    <t>Synchronisation selector switch</t>
  </si>
  <si>
    <t>Trip selector switch</t>
  </si>
  <si>
    <t>Push Button</t>
  </si>
  <si>
    <t>2NO + 2NC Shrouded</t>
  </si>
  <si>
    <t>1NO + 1NC Shrouded</t>
  </si>
  <si>
    <t>2NO + 2NC Mushroom head stayput</t>
  </si>
  <si>
    <t>2NO + 2NC Lockable type</t>
  </si>
  <si>
    <t>w)</t>
  </si>
  <si>
    <t>Indicating Lamp Assembly (LED Type)</t>
  </si>
  <si>
    <t>240V AC-GREEN</t>
  </si>
  <si>
    <t>240V AC-RED</t>
  </si>
  <si>
    <t>240V AC- AMBER</t>
  </si>
  <si>
    <t>110V AC-GREEN</t>
  </si>
  <si>
    <t>110V AC-RED</t>
  </si>
  <si>
    <t>110V AC- AMBER</t>
  </si>
  <si>
    <t>220V DC-WHITE</t>
  </si>
  <si>
    <t>220V DC-RED</t>
  </si>
  <si>
    <t>220V DC-GREEN</t>
  </si>
  <si>
    <t>220V DC-BLUE</t>
  </si>
  <si>
    <t>220V DC- AMBER</t>
  </si>
  <si>
    <t xml:space="preserve">63.5V AC-RED </t>
  </si>
  <si>
    <t>63.5V AC-YELLOW</t>
  </si>
  <si>
    <t>63.5V AC-BLUE</t>
  </si>
  <si>
    <t>x)</t>
  </si>
  <si>
    <t>CT</t>
  </si>
  <si>
    <t>Metering CT</t>
  </si>
  <si>
    <t>Upto 75/1A</t>
  </si>
  <si>
    <t>100/1A</t>
  </si>
  <si>
    <t>125/1A</t>
  </si>
  <si>
    <t>150/1A</t>
  </si>
  <si>
    <t>200/1A</t>
  </si>
  <si>
    <t>250/1A</t>
  </si>
  <si>
    <t>300/1A</t>
  </si>
  <si>
    <t>400/1A</t>
  </si>
  <si>
    <t>500/1A</t>
  </si>
  <si>
    <t>630/1A</t>
  </si>
  <si>
    <t>800/1A</t>
  </si>
  <si>
    <t>1000/1A</t>
  </si>
  <si>
    <t>1250/1A</t>
  </si>
  <si>
    <t>1600/1A</t>
  </si>
  <si>
    <t>2000/1A</t>
  </si>
  <si>
    <t>2500/1A</t>
  </si>
  <si>
    <t>3000/1A</t>
  </si>
  <si>
    <t>4000/1A</t>
  </si>
  <si>
    <t>Protection CT (5P20)</t>
  </si>
  <si>
    <t>630/5A</t>
  </si>
  <si>
    <t>800/5A</t>
  </si>
  <si>
    <t>1000/5A</t>
  </si>
  <si>
    <t>1250/5A</t>
  </si>
  <si>
    <t>1600/5A</t>
  </si>
  <si>
    <t>2000/5A</t>
  </si>
  <si>
    <t>2500/5A</t>
  </si>
  <si>
    <t>3000/5A</t>
  </si>
  <si>
    <t>4000/5A</t>
  </si>
  <si>
    <t>iii)</t>
  </si>
  <si>
    <t>PS Class CT</t>
  </si>
  <si>
    <t>y)</t>
  </si>
  <si>
    <t>Voltage Transformer</t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</si>
  <si>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</si>
  <si>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</si>
  <si>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</si>
  <si>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</si>
  <si>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t>z)</t>
  </si>
  <si>
    <t>Toggle switch (16A)</t>
  </si>
  <si>
    <t>aa)</t>
  </si>
  <si>
    <t>Secondary Isolating Contact Block</t>
  </si>
  <si>
    <t>ab)</t>
  </si>
  <si>
    <t>Control Terminal (Fixed)</t>
  </si>
  <si>
    <t>ac)</t>
  </si>
  <si>
    <t>Thermostat</t>
  </si>
  <si>
    <t>ad)</t>
  </si>
  <si>
    <t>CONTROL TRANSFORMER</t>
  </si>
  <si>
    <t>415/240V,CL-E, 1 KVA</t>
  </si>
  <si>
    <t>415/240V,CL-E, 2KVA</t>
  </si>
  <si>
    <t>415/240V,CL-E, 2.5KVA</t>
  </si>
  <si>
    <t>415/240V,CL-E, 3KVA</t>
  </si>
  <si>
    <t>415/240V,CL-E, 5KVA</t>
  </si>
  <si>
    <t>415/240V,CL-E, 10KVA</t>
  </si>
  <si>
    <t>415/110V,CL-E, 1 KVA</t>
  </si>
  <si>
    <t>415/110V,CL-E, 2KVA</t>
  </si>
  <si>
    <t>415/110V,CL-E, 2.5KVA</t>
  </si>
  <si>
    <t>415/110V,CL-E, 3KVA</t>
  </si>
  <si>
    <t>415/110V,CL-E, 5KVA</t>
  </si>
  <si>
    <t>415/110V,CL-E, 10KVA</t>
  </si>
  <si>
    <r>
      <t xml:space="preserve">4-20mA Dual o/p, Aux sup </t>
    </r>
    <r>
      <rPr>
        <sz val="10"/>
        <rFont val="Arial"/>
        <family val="2"/>
      </rPr>
      <t>220V DC, 1A, Current Transducer</t>
    </r>
  </si>
  <si>
    <r>
      <t xml:space="preserve">4-20mA Dual o/p, Aux sup </t>
    </r>
    <r>
      <rPr>
        <sz val="10"/>
        <rFont val="Arial"/>
        <family val="2"/>
      </rPr>
      <t>240V AC, 1A,  Current Transducer</t>
    </r>
  </si>
  <si>
    <r>
      <t>4-20mA Dual o/p, Aux sup 11</t>
    </r>
    <r>
      <rPr>
        <sz val="10"/>
        <rFont val="Arial"/>
        <family val="2"/>
      </rPr>
      <t>0V AC, 1A,  Current Transducer</t>
    </r>
  </si>
  <si>
    <r>
      <t xml:space="preserve">4-20mA Dual o/p, Aux sup </t>
    </r>
    <r>
      <rPr>
        <sz val="10"/>
        <rFont val="Arial"/>
        <family val="2"/>
      </rPr>
      <t>220V DC,  VoltageTransducer, PTR 415/110V</t>
    </r>
  </si>
  <si>
    <r>
      <t xml:space="preserve">4-20mA Dual o/p, Aux sup </t>
    </r>
    <r>
      <rPr>
        <sz val="10"/>
        <rFont val="Arial"/>
        <family val="2"/>
      </rPr>
      <t>240V AC,  VoltageTransducer, PTR 415/110V</t>
    </r>
  </si>
  <si>
    <r>
      <t>4-20mA Dual o/p, Aux sup 11</t>
    </r>
    <r>
      <rPr>
        <sz val="10"/>
        <rFont val="Arial"/>
        <family val="2"/>
      </rPr>
      <t>0V AC,  VoltageTransducer, PTR 415/110V</t>
    </r>
  </si>
  <si>
    <t>4-20mA Dual o/p, Aux sup 220V DC,  FrequencyTransducer, PTR 415/110V</t>
  </si>
  <si>
    <t>4-20mA Dual o/p, Aux sup 220V DC,  Input 0-75mV DC, Current Transducer-DC</t>
  </si>
  <si>
    <t>4-20mA Dual o/p, Aux sup 240V AC,  Input Voltage 0-220V DC, Voltage Transducer-DC</t>
  </si>
  <si>
    <t>4-20mA Dual Output kW transducer</t>
  </si>
  <si>
    <t>ae)</t>
  </si>
  <si>
    <t>4-20mA Dual Output kVA transducer</t>
  </si>
  <si>
    <t>af)</t>
  </si>
  <si>
    <t>4-20mA Dual Output PF transducer</t>
  </si>
  <si>
    <t>ag)</t>
  </si>
  <si>
    <t>4-20mA Dual Output Frequency transducer</t>
  </si>
  <si>
    <t>ah)</t>
  </si>
  <si>
    <t>Interposing relay RE 302 or Eqvt with freewheeling diode &amp; LED</t>
  </si>
  <si>
    <t>ai)</t>
  </si>
  <si>
    <t>Laptop PC alongwith software &amp; hardware</t>
  </si>
  <si>
    <t>aj)</t>
  </si>
  <si>
    <t>3 PIN SOCKET - 5A, 110V AC, 3PIN</t>
  </si>
  <si>
    <t>ak)</t>
  </si>
  <si>
    <t>THERMOSTATE, DIAL TYPE</t>
  </si>
  <si>
    <t>am)</t>
  </si>
  <si>
    <t>SPACE HEATER</t>
  </si>
  <si>
    <t>an)</t>
  </si>
  <si>
    <t>CFL WITH HOLDER</t>
  </si>
  <si>
    <t>ao)</t>
  </si>
  <si>
    <t>NEUTRAL LINK</t>
  </si>
  <si>
    <t>20A  FOR CONTROL CKT. &amp; POWER CKT. UPTO 25A MCCB RATING</t>
  </si>
  <si>
    <t>32A FOR 50A MCCB RATING</t>
  </si>
  <si>
    <t>63A FOR 100A &amp; 125A MCCB RATING</t>
  </si>
  <si>
    <t>125A FOR 250A MCCB RATING</t>
  </si>
  <si>
    <t>250A FOR 400A &amp; 500A MCCB RATING</t>
  </si>
  <si>
    <t>ap)</t>
  </si>
  <si>
    <t>CASTLE KEY INTERLOCK FOR MCCB - 3LOCK+2KEY</t>
  </si>
  <si>
    <t>aq)</t>
  </si>
  <si>
    <t>MECHANICAL INTERLOCK FOR POWER CONTACTOR</t>
  </si>
  <si>
    <t>ar)</t>
  </si>
  <si>
    <t>AUX. CONTACTOR</t>
  </si>
  <si>
    <t>2NO+2NC, CV-220V DC</t>
  </si>
  <si>
    <t>4NO, CV-220V DC</t>
  </si>
  <si>
    <t>2NO+2NC, CV-240V AC</t>
  </si>
  <si>
    <t>3NO+1NC, CV-240V AC</t>
  </si>
  <si>
    <t>2NO+2NC, CV-110V AC</t>
  </si>
  <si>
    <t>3NO+1NC, CV-110V AC</t>
  </si>
  <si>
    <t>1NO + 1NC 240V AC</t>
  </si>
  <si>
    <t>1NO + 1NC 110V AC</t>
  </si>
  <si>
    <t>1NO + 1NC 220V DC</t>
  </si>
  <si>
    <t>1NO 240V AC</t>
  </si>
  <si>
    <t>1NO 110V AC</t>
  </si>
  <si>
    <t>1NO 220V DC</t>
  </si>
  <si>
    <t>as)</t>
  </si>
  <si>
    <t>ISOLATING TRANSFORMER-15kVA</t>
  </si>
  <si>
    <t>ISOLATING TRANSFORMER-20kVA</t>
  </si>
  <si>
    <t>ISOLATING TRANSFORMER-25kVA</t>
  </si>
  <si>
    <t>ISOLATING TRANSFORMER-30kVA</t>
  </si>
  <si>
    <t>Foundation Frame</t>
  </si>
  <si>
    <t>MCC panel</t>
  </si>
  <si>
    <t>upto 1600A (SF)</t>
  </si>
  <si>
    <t>2500A (SF)</t>
  </si>
  <si>
    <t>3000A (SF)</t>
  </si>
  <si>
    <t>4000A (SF)</t>
  </si>
  <si>
    <t>upto 1600A (DF)</t>
  </si>
  <si>
    <t>2500A (DF)</t>
  </si>
  <si>
    <t>3000A (DF)</t>
  </si>
  <si>
    <t>4000A (DF)</t>
  </si>
  <si>
    <t>220V DCDB panel</t>
  </si>
  <si>
    <t>SF</t>
  </si>
  <si>
    <t>DF</t>
  </si>
  <si>
    <t>PCC / PMCC panel</t>
  </si>
  <si>
    <t>upto 1600A</t>
  </si>
  <si>
    <t>Connection from PMCC/MCC panel to PMCC/MCC panel</t>
  </si>
  <si>
    <t>Cable Glands &amp; Lugs:</t>
  </si>
  <si>
    <t xml:space="preserve">      a)</t>
  </si>
  <si>
    <t>Single Compression Cable Glands for cable sizes:</t>
  </si>
  <si>
    <t xml:space="preserve">2C X 2.5 Sq. mm.         </t>
  </si>
  <si>
    <t xml:space="preserve">3C X 2.5 Sq. mm.         </t>
  </si>
  <si>
    <t xml:space="preserve">5C X 2.5 Sq. mm.         </t>
  </si>
  <si>
    <t xml:space="preserve">7C X 2.5 Sq. mm.         </t>
  </si>
  <si>
    <t xml:space="preserve">12C X 2.5 Sq. mm.         </t>
  </si>
  <si>
    <t xml:space="preserve">16C X 2.5 Sq. mm.         </t>
  </si>
  <si>
    <t xml:space="preserve">2C X 10 Sq. mm.     </t>
  </si>
  <si>
    <t xml:space="preserve">2C X 16 Sq. mm.    </t>
  </si>
  <si>
    <t xml:space="preserve">2C X 25 Sq. mm.    </t>
  </si>
  <si>
    <t xml:space="preserve">2C X 35 Sq. mm.    </t>
  </si>
  <si>
    <r>
      <t xml:space="preserve">2C X 50 Sq. mm.  </t>
    </r>
    <r>
      <rPr>
        <sz val="10"/>
        <color indexed="17"/>
        <rFont val="Tahoma"/>
        <family val="2"/>
      </rPr>
      <t xml:space="preserve">         </t>
    </r>
  </si>
  <si>
    <r>
      <t>2C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</si>
  <si>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2C X 95 Sq. mm.           </t>
  </si>
  <si>
    <t xml:space="preserve">3C X 10 Sq. mm.            </t>
  </si>
  <si>
    <t xml:space="preserve">3C X 16 Sq. mm.           </t>
  </si>
  <si>
    <t xml:space="preserve">3C X 25 Sq. mm.            </t>
  </si>
  <si>
    <t xml:space="preserve">3C X 35 Sq. mm.  </t>
  </si>
  <si>
    <r>
      <t xml:space="preserve">3C X 50 Sq. mm.  </t>
    </r>
    <r>
      <rPr>
        <sz val="10"/>
        <color indexed="17"/>
        <rFont val="Tahoma"/>
        <family val="2"/>
      </rPr>
      <t xml:space="preserve">         </t>
    </r>
  </si>
  <si>
    <r>
      <t>3C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</si>
  <si>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3C X 95 Sq. mm.           </t>
  </si>
  <si>
    <r>
      <t>3C X 150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</si>
  <si>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t xml:space="preserve">3C X 185 Sq. mm.          </t>
  </si>
  <si>
    <t xml:space="preserve">3C X 240 Sq. mm.          </t>
  </si>
  <si>
    <t xml:space="preserve">3.5C X 25 Sq. mm.            </t>
  </si>
  <si>
    <r>
      <t xml:space="preserve">3.5C X 50 Sq. mm.  </t>
    </r>
    <r>
      <rPr>
        <sz val="10"/>
        <color indexed="17"/>
        <rFont val="Tahoma"/>
        <family val="2"/>
      </rPr>
      <t xml:space="preserve">         </t>
    </r>
  </si>
  <si>
    <r>
      <t>3.5C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</si>
  <si>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3.5C X 300 Sq. mm.       </t>
  </si>
  <si>
    <t xml:space="preserve">3.5C X 240 Sq. mm.       </t>
  </si>
  <si>
    <t xml:space="preserve">3.5C X 185 Sq. mm.  </t>
  </si>
  <si>
    <t xml:space="preserve">3.5C X 95 Sq. mm.  </t>
  </si>
  <si>
    <t xml:space="preserve">4C X 16 Sq. mm.    </t>
  </si>
  <si>
    <t xml:space="preserve">4C X 35 Sq. mm.    </t>
  </si>
  <si>
    <t xml:space="preserve">1C X 400 Sq. mm.  </t>
  </si>
  <si>
    <t xml:space="preserve">1C X 630 Sq. mm.  </t>
  </si>
  <si>
    <t>Double Compression Cable Glands for cable sizes:</t>
  </si>
  <si>
    <t>Cable Lugs for sizes:</t>
  </si>
  <si>
    <t xml:space="preserve">2.5 Sq. mm.            </t>
  </si>
  <si>
    <t xml:space="preserve">10 Sq. mm.             </t>
  </si>
  <si>
    <t xml:space="preserve">16 Sq. mm.           </t>
  </si>
  <si>
    <t xml:space="preserve">25 Sq. mm.            </t>
  </si>
  <si>
    <t xml:space="preserve">35 Sq. mm.  </t>
  </si>
  <si>
    <r>
      <t xml:space="preserve">50 Sq. mm.  </t>
    </r>
    <r>
      <rPr>
        <sz val="10"/>
        <color indexed="17"/>
        <rFont val="Tahoma"/>
        <family val="2"/>
      </rPr>
      <t xml:space="preserve">         </t>
    </r>
  </si>
  <si>
    <r>
      <t>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</si>
  <si>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95 Sq. mm.           </t>
  </si>
  <si>
    <r>
      <t>120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</si>
  <si>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r>
      <t>150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</si>
  <si>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t xml:space="preserve">185 Sq. mm.          </t>
  </si>
  <si>
    <t xml:space="preserve">240 Sq. mm.       </t>
  </si>
  <si>
    <t xml:space="preserve">300 Sq. mm.  </t>
  </si>
  <si>
    <t xml:space="preserve">400 Sq. mm.  </t>
  </si>
  <si>
    <t xml:space="preserve">630 Sq. mm.  </t>
  </si>
  <si>
    <t>Module Name plate</t>
  </si>
  <si>
    <t>Wires for Secondary wiring:</t>
  </si>
  <si>
    <t>1.5 Sq. mm.  per meter</t>
  </si>
  <si>
    <t>2.5 Sq. mm.  per meter</t>
  </si>
  <si>
    <t>4.0 Sq. mm.  per meter</t>
  </si>
  <si>
    <t>Control Terminal for Secondary wiring suitable for cable size:</t>
  </si>
  <si>
    <t xml:space="preserve">0.5 Sq. mm. </t>
  </si>
  <si>
    <t xml:space="preserve">1.5 Sq. mm. </t>
  </si>
  <si>
    <t xml:space="preserve">2.5 Sq. mm.  </t>
  </si>
  <si>
    <t>ISMC channels</t>
  </si>
  <si>
    <t>ISMC 75 channel per meter</t>
  </si>
  <si>
    <t>ISMC 100 channel per meter</t>
  </si>
  <si>
    <t>ANY OTHER ITEM WHICH MAY BE REQUIRED FOR ADDITION / DELETION DURING DETAILED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</si>
</sst>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b/>
      <sz val="11"/>
      <color rgb="FF0066FF"/>
      <name val="Arial Narrow"/>
      <family val="2"/>
    </font>
    <font>
      <b/>
      <sz val="11"/>
      <color indexed="10"/>
      <name val="Arial Narrow"/>
      <family val="2"/>
    </font>
    <font>
      <b/>
      <sz val="11"/>
      <color rgb="FF00CC00"/>
      <name val="Arial Narrow"/>
      <family val="2"/>
    </font>
    <font>
      <b/>
      <sz val="11"/>
      <color rgb="FF7030A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Times New Roman"/>
      <family val="1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7"/>
      <color theme="1"/>
      <name val="Times New Roman"/>
      <family val="1"/>
    </font>
    <font>
      <b/>
      <sz val="36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name val="Arial Narrow"/>
      <family val="2"/>
    </font>
    <font>
      <sz val="12"/>
      <color theme="1"/>
      <name val="Arial"/>
      <family val="2"/>
    </font>
    <font>
      <b/>
      <sz val="11"/>
      <color theme="1"/>
      <name val="Tahoma"/>
      <family val="2"/>
    </font>
    <font>
      <sz val="10"/>
      <color theme="1"/>
      <name val="Tahoma"/>
      <family val="2"/>
    </font>
    <font>
      <sz val="12"/>
      <color rgb="FF000000"/>
      <name val="Arial"/>
      <family val="2"/>
    </font>
    <font>
      <b/>
      <sz val="12"/>
      <color rgb="FF000000"/>
      <name val="Times New Roman"/>
      <family val="1"/>
    </font>
    <font>
      <b/>
      <sz val="30"/>
      <color rgb="FF000000"/>
      <name val="Times New Roman"/>
      <family val="1"/>
    </font>
    <font>
      <b/>
      <sz val="22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u/>
      <sz val="12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2"/>
      <name val="Tahoma"/>
      <family val="2"/>
    </font>
    <font>
      <sz val="10"/>
      <name val="Bookman Old Style"/>
      <family val="1"/>
    </font>
    <font>
      <u/>
      <sz val="10"/>
      <name val="Tahoma"/>
      <family val="2"/>
    </font>
    <font>
      <sz val="10"/>
      <name val="Symbol"/>
      <family val="1"/>
      <charset val="2"/>
    </font>
    <font>
      <sz val="10"/>
      <color indexed="17"/>
      <name val="Tahoma"/>
      <family val="2"/>
    </font>
    <font>
      <sz val="10"/>
      <color indexed="10"/>
      <name val="Tahoma"/>
      <family val="2"/>
    </font>
    <font>
      <b/>
      <u/>
      <sz val="22"/>
      <color theme="1"/>
      <name val="Arial"/>
      <family val="2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0">
    <xf numFmtId="0" fontId="0" fillId="0" borderId="0" xfId="0"/>
    <xf numFmtId="0" fontId="3" fillId="0" borderId="0" xfId="0" applyFont="1"/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 applyProtection="1">
      <alignment horizontal="right" vertical="center"/>
    </xf>
    <xf numFmtId="9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quotePrefix="1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4" fontId="3" fillId="2" borderId="1" xfId="1" applyFont="1" applyFill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164" fontId="5" fillId="0" borderId="1" xfId="1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center" vertical="center"/>
    </xf>
    <xf numFmtId="164" fontId="5" fillId="3" borderId="1" xfId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0" fontId="22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vertical="top"/>
    </xf>
    <xf numFmtId="0" fontId="11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0" fillId="0" borderId="1" xfId="0" applyBorder="1"/>
    <xf numFmtId="0" fontId="24" fillId="4" borderId="1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vertical="top"/>
    </xf>
    <xf numFmtId="0" fontId="24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9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2" fillId="0" borderId="1" xfId="0" applyFont="1" applyBorder="1" applyAlignment="1">
      <alignment vertical="top" wrapText="1"/>
    </xf>
    <xf numFmtId="0" fontId="32" fillId="0" borderId="4" xfId="0" applyFont="1" applyBorder="1" applyAlignment="1">
      <alignment horizontal="center" vertical="top" wrapText="1"/>
    </xf>
    <xf numFmtId="0" fontId="33" fillId="0" borderId="10" xfId="0" applyFont="1" applyBorder="1" applyAlignment="1">
      <alignment vertical="top" wrapText="1"/>
    </xf>
    <xf numFmtId="0" fontId="33" fillId="0" borderId="11" xfId="0" applyFont="1" applyBorder="1" applyAlignment="1">
      <alignment vertical="top" wrapText="1"/>
    </xf>
    <xf numFmtId="0" fontId="34" fillId="0" borderId="11" xfId="0" applyFont="1" applyBorder="1" applyAlignment="1">
      <alignment vertical="top" wrapText="1"/>
    </xf>
    <xf numFmtId="0" fontId="35" fillId="0" borderId="10" xfId="0" applyFont="1" applyBorder="1" applyAlignment="1">
      <alignment horizontal="right" vertical="top" wrapText="1"/>
    </xf>
    <xf numFmtId="0" fontId="35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36" fillId="0" borderId="11" xfId="0" applyFont="1" applyBorder="1" applyAlignment="1">
      <alignment vertical="top" wrapText="1"/>
    </xf>
    <xf numFmtId="0" fontId="36" fillId="0" borderId="10" xfId="0" applyFont="1" applyBorder="1" applyAlignment="1">
      <alignment horizontal="right" vertical="top" wrapText="1"/>
    </xf>
    <xf numFmtId="0" fontId="36" fillId="0" borderId="1" xfId="0" applyFont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right" vertical="top" wrapText="1"/>
    </xf>
    <xf numFmtId="0" fontId="35" fillId="0" borderId="11" xfId="0" applyFont="1" applyBorder="1" applyAlignment="1">
      <alignment horizontal="right" vertical="top" wrapText="1"/>
    </xf>
    <xf numFmtId="0" fontId="36" fillId="0" borderId="11" xfId="0" applyFont="1" applyBorder="1" applyAlignment="1">
      <alignment horizontal="right" vertical="top" wrapText="1"/>
    </xf>
    <xf numFmtId="0" fontId="22" fillId="0" borderId="11" xfId="0" applyFont="1" applyBorder="1" applyAlignment="1">
      <alignment vertical="top" wrapText="1"/>
    </xf>
    <xf numFmtId="0" fontId="0" fillId="0" borderId="0" xfId="0" applyBorder="1"/>
    <xf numFmtId="0" fontId="33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righ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7" fillId="0" borderId="11" xfId="0" applyFon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35" fillId="0" borderId="12" xfId="0" applyFont="1" applyBorder="1" applyAlignment="1">
      <alignment horizontal="right" vertical="top" wrapText="1"/>
    </xf>
    <xf numFmtId="0" fontId="35" fillId="0" borderId="13" xfId="0" applyFont="1" applyBorder="1" applyAlignment="1">
      <alignment vertical="top" wrapText="1"/>
    </xf>
    <xf numFmtId="0" fontId="36" fillId="0" borderId="12" xfId="0" applyFont="1" applyBorder="1" applyAlignment="1">
      <alignment vertical="top" wrapText="1"/>
    </xf>
    <xf numFmtId="0" fontId="35" fillId="0" borderId="10" xfId="0" applyFont="1" applyBorder="1" applyAlignment="1">
      <alignment horizontal="right" vertical="top" wrapText="1"/>
    </xf>
    <xf numFmtId="0" fontId="36" fillId="0" borderId="10" xfId="0" applyFont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35" fillId="0" borderId="10" xfId="0" applyFont="1" applyBorder="1" applyAlignment="1">
      <alignment wrapText="1"/>
    </xf>
    <xf numFmtId="0" fontId="36" fillId="0" borderId="10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1" xfId="0" applyFont="1" applyBorder="1"/>
    <xf numFmtId="0" fontId="0" fillId="0" borderId="11" xfId="0" applyBorder="1"/>
    <xf numFmtId="0" fontId="39" fillId="0" borderId="1" xfId="0" applyFont="1" applyFill="1" applyBorder="1" applyAlignment="1">
      <alignment horizontal="left" vertical="center" wrapText="1"/>
    </xf>
    <xf numFmtId="0" fontId="39" fillId="0" borderId="1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35" fillId="0" borderId="14" xfId="0" applyFont="1" applyFill="1" applyBorder="1" applyAlignment="1">
      <alignment horizontal="right" vertical="top" wrapText="1"/>
    </xf>
    <xf numFmtId="0" fontId="40" fillId="0" borderId="1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center"/>
    </xf>
    <xf numFmtId="0" fontId="35" fillId="0" borderId="10" xfId="0" applyFont="1" applyBorder="1" applyAlignment="1">
      <alignment vertical="top" wrapText="1"/>
    </xf>
    <xf numFmtId="0" fontId="43" fillId="0" borderId="11" xfId="0" applyFont="1" applyBorder="1" applyAlignment="1">
      <alignment vertical="top" wrapText="1"/>
    </xf>
    <xf numFmtId="0" fontId="43" fillId="0" borderId="10" xfId="0" applyFont="1" applyBorder="1" applyAlignment="1">
      <alignment horizontal="right" vertical="top" wrapText="1"/>
    </xf>
    <xf numFmtId="0" fontId="36" fillId="0" borderId="10" xfId="0" applyFont="1" applyBorder="1" applyAlignment="1">
      <alignment vertical="top" wrapText="1"/>
    </xf>
    <xf numFmtId="0" fontId="35" fillId="0" borderId="1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right" vertical="top" wrapText="1"/>
    </xf>
    <xf numFmtId="0" fontId="33" fillId="0" borderId="1" xfId="0" applyFont="1" applyBorder="1" applyAlignment="1">
      <alignment horizontal="left" vertical="top" wrapText="1"/>
    </xf>
    <xf numFmtId="0" fontId="31" fillId="0" borderId="9" xfId="0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0" fontId="44" fillId="0" borderId="0" xfId="0" applyFont="1" applyAlignment="1">
      <alignment horizontal="right" vertical="center"/>
    </xf>
    <xf numFmtId="0" fontId="45" fillId="0" borderId="0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784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3724275" y="16340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N37" sqref="N37"/>
    </sheetView>
  </sheetViews>
  <sheetFormatPr defaultRowHeight="16.5" x14ac:dyDescent="0.3"/>
  <cols>
    <col min="1" max="1" width="5.140625" style="23" bestFit="1" customWidth="1"/>
    <col min="2" max="2" width="14.85546875" style="6" bestFit="1" customWidth="1"/>
    <col min="3" max="3" width="36" style="6" customWidth="1"/>
    <col min="4" max="4" width="4.85546875" style="24" bestFit="1" customWidth="1"/>
    <col min="5" max="5" width="5.5703125" style="6" customWidth="1"/>
    <col min="6" max="6" width="10.28515625" style="6" bestFit="1" customWidth="1"/>
    <col min="7" max="8" width="13.85546875" style="6" bestFit="1" customWidth="1"/>
    <col min="9" max="9" width="10.5703125" style="6" bestFit="1" customWidth="1"/>
    <col min="10" max="10" width="10.140625" style="6" bestFit="1" customWidth="1"/>
    <col min="11" max="12" width="9" style="6" bestFit="1" customWidth="1"/>
    <col min="13" max="13" width="9.5703125" style="6" bestFit="1" customWidth="1"/>
    <col min="14" max="14" width="14.5703125" style="6" bestFit="1" customWidth="1"/>
    <col min="15" max="16384" width="9.140625" style="6"/>
  </cols>
  <sheetData>
    <row r="1" spans="1:14" x14ac:dyDescent="0.3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3">
      <c r="A2" s="33" t="s">
        <v>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3">
      <c r="A3" s="33" t="s">
        <v>85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x14ac:dyDescent="0.3">
      <c r="A5" s="2"/>
      <c r="B5" s="7"/>
      <c r="C5" s="7"/>
      <c r="D5" s="3"/>
      <c r="E5" s="7"/>
      <c r="F5" s="7"/>
      <c r="G5" s="35" t="s">
        <v>27</v>
      </c>
      <c r="H5" s="36"/>
      <c r="I5" s="36"/>
      <c r="J5" s="36"/>
      <c r="K5" s="36"/>
      <c r="L5" s="36"/>
      <c r="M5" s="36"/>
      <c r="N5" s="36"/>
    </row>
    <row r="6" spans="1:14" ht="82.5" x14ac:dyDescent="0.3">
      <c r="A6" s="2" t="s">
        <v>4</v>
      </c>
      <c r="B6" s="3" t="s">
        <v>5</v>
      </c>
      <c r="C6" s="4" t="s">
        <v>2</v>
      </c>
      <c r="D6" s="5" t="s">
        <v>0</v>
      </c>
      <c r="E6" s="4" t="s">
        <v>1</v>
      </c>
      <c r="F6" s="5" t="s">
        <v>29</v>
      </c>
      <c r="G6" s="5" t="s">
        <v>17</v>
      </c>
      <c r="H6" s="5" t="s">
        <v>18</v>
      </c>
      <c r="I6" s="5" t="s">
        <v>6</v>
      </c>
      <c r="J6" s="5" t="s">
        <v>19</v>
      </c>
      <c r="K6" s="5" t="s">
        <v>20</v>
      </c>
      <c r="L6" s="5" t="s">
        <v>21</v>
      </c>
      <c r="M6" s="5" t="s">
        <v>22</v>
      </c>
      <c r="N6" s="5" t="s">
        <v>7</v>
      </c>
    </row>
    <row r="7" spans="1:14" x14ac:dyDescent="0.3">
      <c r="A7" s="2"/>
      <c r="B7" s="3"/>
      <c r="C7" s="4"/>
      <c r="D7" s="5"/>
      <c r="E7" s="4"/>
      <c r="F7" s="5"/>
      <c r="G7" s="5"/>
      <c r="H7" s="5"/>
      <c r="I7" s="5"/>
      <c r="J7" s="5"/>
      <c r="K7" s="8">
        <v>0</v>
      </c>
      <c r="L7" s="8">
        <v>0</v>
      </c>
      <c r="M7" s="8">
        <v>0</v>
      </c>
      <c r="N7" s="5"/>
    </row>
    <row r="8" spans="1:14" ht="33" x14ac:dyDescent="0.3">
      <c r="A8" s="2"/>
      <c r="B8" s="3"/>
      <c r="C8" s="4"/>
      <c r="D8" s="9" t="s">
        <v>8</v>
      </c>
      <c r="E8" s="4"/>
      <c r="F8" s="5"/>
      <c r="G8" s="9" t="s">
        <v>9</v>
      </c>
      <c r="H8" s="5" t="s">
        <v>10</v>
      </c>
      <c r="I8" s="9" t="s">
        <v>11</v>
      </c>
      <c r="J8" s="9" t="s">
        <v>12</v>
      </c>
      <c r="K8" s="9" t="s">
        <v>23</v>
      </c>
      <c r="L8" s="9" t="s">
        <v>24</v>
      </c>
      <c r="M8" s="9" t="s">
        <v>25</v>
      </c>
      <c r="N8" s="5" t="s">
        <v>13</v>
      </c>
    </row>
    <row r="9" spans="1:14" s="1" customFormat="1" ht="12.75" x14ac:dyDescent="0.2">
      <c r="A9" s="10">
        <v>1</v>
      </c>
      <c r="B9" s="11" t="s">
        <v>35</v>
      </c>
      <c r="C9" s="12" t="s">
        <v>36</v>
      </c>
      <c r="D9" s="13">
        <v>1</v>
      </c>
      <c r="E9" s="14" t="s">
        <v>28</v>
      </c>
      <c r="F9" s="15"/>
      <c r="G9" s="16"/>
      <c r="H9" s="17">
        <f>+G9*D9</f>
        <v>0</v>
      </c>
      <c r="I9" s="16"/>
      <c r="J9" s="17">
        <f>+I9+H9</f>
        <v>0</v>
      </c>
      <c r="K9" s="17">
        <f>+J9*$K$7</f>
        <v>0</v>
      </c>
      <c r="L9" s="17">
        <f>+J9*$L$7</f>
        <v>0</v>
      </c>
      <c r="M9" s="17">
        <f>+J9*$M$7</f>
        <v>0</v>
      </c>
      <c r="N9" s="17">
        <f>+M9+L9+K9+J9</f>
        <v>0</v>
      </c>
    </row>
    <row r="10" spans="1:14" s="1" customFormat="1" ht="12.75" x14ac:dyDescent="0.2">
      <c r="A10" s="10">
        <v>2</v>
      </c>
      <c r="B10" s="11" t="s">
        <v>37</v>
      </c>
      <c r="C10" s="12" t="s">
        <v>38</v>
      </c>
      <c r="D10" s="13">
        <v>1</v>
      </c>
      <c r="E10" s="14" t="s">
        <v>28</v>
      </c>
      <c r="F10" s="15"/>
      <c r="G10" s="16"/>
      <c r="H10" s="17">
        <f t="shared" ref="H10:H19" si="0">+G10*D10</f>
        <v>0</v>
      </c>
      <c r="I10" s="16"/>
      <c r="J10" s="17">
        <f t="shared" ref="J10:J19" si="1">+I10+H10</f>
        <v>0</v>
      </c>
      <c r="K10" s="17">
        <f t="shared" ref="K10:K19" si="2">+J10*$K$7</f>
        <v>0</v>
      </c>
      <c r="L10" s="17">
        <f t="shared" ref="L10:L19" si="3">+J10*$L$7</f>
        <v>0</v>
      </c>
      <c r="M10" s="17">
        <f t="shared" ref="M10:M19" si="4">+J10*$M$7</f>
        <v>0</v>
      </c>
      <c r="N10" s="17">
        <f t="shared" ref="N10:N19" si="5">+M10+L10+K10+J10</f>
        <v>0</v>
      </c>
    </row>
    <row r="11" spans="1:14" s="1" customFormat="1" ht="12.75" x14ac:dyDescent="0.2">
      <c r="A11" s="10">
        <v>3</v>
      </c>
      <c r="B11" s="11" t="s">
        <v>39</v>
      </c>
      <c r="C11" s="12" t="s">
        <v>40</v>
      </c>
      <c r="D11" s="13">
        <v>1</v>
      </c>
      <c r="E11" s="14" t="s">
        <v>28</v>
      </c>
      <c r="F11" s="15"/>
      <c r="G11" s="16"/>
      <c r="H11" s="17">
        <f t="shared" si="0"/>
        <v>0</v>
      </c>
      <c r="I11" s="16"/>
      <c r="J11" s="17">
        <f t="shared" si="1"/>
        <v>0</v>
      </c>
      <c r="K11" s="17">
        <f t="shared" si="2"/>
        <v>0</v>
      </c>
      <c r="L11" s="17">
        <f t="shared" si="3"/>
        <v>0</v>
      </c>
      <c r="M11" s="17">
        <f>+J11*$M$7</f>
        <v>0</v>
      </c>
      <c r="N11" s="17">
        <f t="shared" si="5"/>
        <v>0</v>
      </c>
    </row>
    <row r="12" spans="1:14" s="1" customFormat="1" ht="12.75" x14ac:dyDescent="0.2">
      <c r="A12" s="10">
        <v>4</v>
      </c>
      <c r="B12" s="11" t="s">
        <v>41</v>
      </c>
      <c r="C12" s="12" t="s">
        <v>42</v>
      </c>
      <c r="D12" s="13">
        <v>1</v>
      </c>
      <c r="E12" s="14" t="s">
        <v>28</v>
      </c>
      <c r="F12" s="15"/>
      <c r="G12" s="16"/>
      <c r="H12" s="17">
        <f t="shared" si="0"/>
        <v>0</v>
      </c>
      <c r="I12" s="16"/>
      <c r="J12" s="17">
        <f t="shared" si="1"/>
        <v>0</v>
      </c>
      <c r="K12" s="17">
        <f t="shared" si="2"/>
        <v>0</v>
      </c>
      <c r="L12" s="17">
        <f t="shared" si="3"/>
        <v>0</v>
      </c>
      <c r="M12" s="17">
        <f t="shared" si="4"/>
        <v>0</v>
      </c>
      <c r="N12" s="17">
        <f t="shared" si="5"/>
        <v>0</v>
      </c>
    </row>
    <row r="13" spans="1:14" s="1" customFormat="1" ht="12.75" x14ac:dyDescent="0.2">
      <c r="A13" s="10">
        <v>5</v>
      </c>
      <c r="B13" s="11" t="s">
        <v>43</v>
      </c>
      <c r="C13" s="12" t="s">
        <v>44</v>
      </c>
      <c r="D13" s="13">
        <v>1</v>
      </c>
      <c r="E13" s="14" t="s">
        <v>28</v>
      </c>
      <c r="F13" s="15"/>
      <c r="G13" s="16"/>
      <c r="H13" s="17">
        <f t="shared" si="0"/>
        <v>0</v>
      </c>
      <c r="I13" s="16"/>
      <c r="J13" s="17">
        <f t="shared" si="1"/>
        <v>0</v>
      </c>
      <c r="K13" s="17">
        <f t="shared" si="2"/>
        <v>0</v>
      </c>
      <c r="L13" s="17">
        <f t="shared" si="3"/>
        <v>0</v>
      </c>
      <c r="M13" s="17">
        <f t="shared" si="4"/>
        <v>0</v>
      </c>
      <c r="N13" s="17">
        <f t="shared" si="5"/>
        <v>0</v>
      </c>
    </row>
    <row r="14" spans="1:14" s="1" customFormat="1" ht="12.75" x14ac:dyDescent="0.2">
      <c r="A14" s="10">
        <v>6</v>
      </c>
      <c r="B14" s="11" t="s">
        <v>45</v>
      </c>
      <c r="C14" s="12" t="s">
        <v>46</v>
      </c>
      <c r="D14" s="13">
        <v>1</v>
      </c>
      <c r="E14" s="14" t="s">
        <v>28</v>
      </c>
      <c r="F14" s="15"/>
      <c r="G14" s="16"/>
      <c r="H14" s="17">
        <f t="shared" si="0"/>
        <v>0</v>
      </c>
      <c r="I14" s="16"/>
      <c r="J14" s="17">
        <f t="shared" si="1"/>
        <v>0</v>
      </c>
      <c r="K14" s="17">
        <f t="shared" si="2"/>
        <v>0</v>
      </c>
      <c r="L14" s="17">
        <f t="shared" si="3"/>
        <v>0</v>
      </c>
      <c r="M14" s="17">
        <f t="shared" si="4"/>
        <v>0</v>
      </c>
      <c r="N14" s="17">
        <f t="shared" si="5"/>
        <v>0</v>
      </c>
    </row>
    <row r="15" spans="1:14" s="1" customFormat="1" ht="12.75" x14ac:dyDescent="0.2">
      <c r="A15" s="10">
        <v>7</v>
      </c>
      <c r="B15" s="11" t="s">
        <v>47</v>
      </c>
      <c r="C15" s="12" t="s">
        <v>48</v>
      </c>
      <c r="D15" s="13">
        <v>1</v>
      </c>
      <c r="E15" s="14" t="s">
        <v>28</v>
      </c>
      <c r="F15" s="15"/>
      <c r="G15" s="16"/>
      <c r="H15" s="17">
        <f t="shared" si="0"/>
        <v>0</v>
      </c>
      <c r="I15" s="16"/>
      <c r="J15" s="17">
        <f t="shared" si="1"/>
        <v>0</v>
      </c>
      <c r="K15" s="17">
        <f t="shared" si="2"/>
        <v>0</v>
      </c>
      <c r="L15" s="17">
        <f t="shared" si="3"/>
        <v>0</v>
      </c>
      <c r="M15" s="17">
        <f t="shared" si="4"/>
        <v>0</v>
      </c>
      <c r="N15" s="17">
        <f t="shared" si="5"/>
        <v>0</v>
      </c>
    </row>
    <row r="16" spans="1:14" s="1" customFormat="1" ht="12.75" x14ac:dyDescent="0.2">
      <c r="A16" s="10">
        <v>8</v>
      </c>
      <c r="B16" s="11" t="s">
        <v>49</v>
      </c>
      <c r="C16" s="12" t="s">
        <v>50</v>
      </c>
      <c r="D16" s="13">
        <v>1</v>
      </c>
      <c r="E16" s="14" t="s">
        <v>28</v>
      </c>
      <c r="F16" s="15"/>
      <c r="G16" s="16"/>
      <c r="H16" s="17">
        <f t="shared" si="0"/>
        <v>0</v>
      </c>
      <c r="I16" s="16"/>
      <c r="J16" s="17">
        <f t="shared" si="1"/>
        <v>0</v>
      </c>
      <c r="K16" s="17">
        <f t="shared" si="2"/>
        <v>0</v>
      </c>
      <c r="L16" s="17">
        <f t="shared" si="3"/>
        <v>0</v>
      </c>
      <c r="M16" s="17">
        <f t="shared" si="4"/>
        <v>0</v>
      </c>
      <c r="N16" s="17">
        <f t="shared" si="5"/>
        <v>0</v>
      </c>
    </row>
    <row r="17" spans="1:14" s="1" customFormat="1" ht="12.75" x14ac:dyDescent="0.2">
      <c r="A17" s="10">
        <v>9</v>
      </c>
      <c r="B17" s="11" t="s">
        <v>51</v>
      </c>
      <c r="C17" s="12" t="s">
        <v>52</v>
      </c>
      <c r="D17" s="13">
        <v>1</v>
      </c>
      <c r="E17" s="14" t="s">
        <v>28</v>
      </c>
      <c r="F17" s="15"/>
      <c r="G17" s="16"/>
      <c r="H17" s="17">
        <f t="shared" si="0"/>
        <v>0</v>
      </c>
      <c r="I17" s="16"/>
      <c r="J17" s="17">
        <f t="shared" si="1"/>
        <v>0</v>
      </c>
      <c r="K17" s="17">
        <f t="shared" si="2"/>
        <v>0</v>
      </c>
      <c r="L17" s="17">
        <f t="shared" si="3"/>
        <v>0</v>
      </c>
      <c r="M17" s="17">
        <f t="shared" si="4"/>
        <v>0</v>
      </c>
      <c r="N17" s="17">
        <f t="shared" si="5"/>
        <v>0</v>
      </c>
    </row>
    <row r="18" spans="1:14" s="1" customFormat="1" ht="12.75" x14ac:dyDescent="0.2">
      <c r="A18" s="10">
        <v>10</v>
      </c>
      <c r="B18" s="11" t="s">
        <v>53</v>
      </c>
      <c r="C18" s="12" t="s">
        <v>54</v>
      </c>
      <c r="D18" s="13">
        <v>1</v>
      </c>
      <c r="E18" s="14" t="s">
        <v>28</v>
      </c>
      <c r="F18" s="15"/>
      <c r="G18" s="16"/>
      <c r="H18" s="17">
        <f t="shared" si="0"/>
        <v>0</v>
      </c>
      <c r="I18" s="16"/>
      <c r="J18" s="17">
        <f t="shared" si="1"/>
        <v>0</v>
      </c>
      <c r="K18" s="17">
        <f t="shared" si="2"/>
        <v>0</v>
      </c>
      <c r="L18" s="17">
        <f t="shared" si="3"/>
        <v>0</v>
      </c>
      <c r="M18" s="17">
        <f t="shared" si="4"/>
        <v>0</v>
      </c>
      <c r="N18" s="17">
        <f t="shared" si="5"/>
        <v>0</v>
      </c>
    </row>
    <row r="19" spans="1:14" s="1" customFormat="1" ht="12.75" x14ac:dyDescent="0.2">
      <c r="A19" s="10">
        <v>11</v>
      </c>
      <c r="B19" s="11" t="s">
        <v>45</v>
      </c>
      <c r="C19" s="12" t="s">
        <v>46</v>
      </c>
      <c r="D19" s="13">
        <v>1</v>
      </c>
      <c r="E19" s="14" t="s">
        <v>28</v>
      </c>
      <c r="F19" s="15"/>
      <c r="G19" s="16"/>
      <c r="H19" s="17">
        <f t="shared" si="0"/>
        <v>0</v>
      </c>
      <c r="I19" s="16"/>
      <c r="J19" s="17">
        <f t="shared" si="1"/>
        <v>0</v>
      </c>
      <c r="K19" s="17">
        <f t="shared" si="2"/>
        <v>0</v>
      </c>
      <c r="L19" s="17">
        <f t="shared" si="3"/>
        <v>0</v>
      </c>
      <c r="M19" s="17">
        <f t="shared" si="4"/>
        <v>0</v>
      </c>
      <c r="N19" s="17">
        <f t="shared" si="5"/>
        <v>0</v>
      </c>
    </row>
    <row r="20" spans="1:14" s="1" customFormat="1" ht="12.75" x14ac:dyDescent="0.2">
      <c r="A20" s="10">
        <v>12</v>
      </c>
      <c r="B20" s="11" t="s">
        <v>55</v>
      </c>
      <c r="C20" s="12" t="s">
        <v>56</v>
      </c>
      <c r="D20" s="13">
        <v>1</v>
      </c>
      <c r="E20" s="14" t="s">
        <v>28</v>
      </c>
      <c r="F20" s="15"/>
      <c r="G20" s="16"/>
      <c r="H20" s="17">
        <f t="shared" ref="H20:H35" si="6">+G20*D20</f>
        <v>0</v>
      </c>
      <c r="I20" s="16"/>
      <c r="J20" s="17">
        <f t="shared" ref="J20:J35" si="7">+I20+H20</f>
        <v>0</v>
      </c>
      <c r="K20" s="17">
        <f t="shared" ref="K20:K35" si="8">+J20*$K$7</f>
        <v>0</v>
      </c>
      <c r="L20" s="17">
        <f t="shared" ref="L20:L35" si="9">+J20*$L$7</f>
        <v>0</v>
      </c>
      <c r="M20" s="17">
        <f t="shared" ref="M20:M35" si="10">+J20*$M$7</f>
        <v>0</v>
      </c>
      <c r="N20" s="17">
        <f t="shared" ref="N20:N35" si="11">+M20+L20+K20+J20</f>
        <v>0</v>
      </c>
    </row>
    <row r="21" spans="1:14" s="1" customFormat="1" ht="12.75" x14ac:dyDescent="0.2">
      <c r="A21" s="10">
        <v>13</v>
      </c>
      <c r="B21" s="11" t="s">
        <v>57</v>
      </c>
      <c r="C21" s="12" t="s">
        <v>58</v>
      </c>
      <c r="D21" s="13">
        <v>1</v>
      </c>
      <c r="E21" s="14" t="s">
        <v>28</v>
      </c>
      <c r="F21" s="15"/>
      <c r="G21" s="16"/>
      <c r="H21" s="17">
        <f t="shared" si="6"/>
        <v>0</v>
      </c>
      <c r="I21" s="16"/>
      <c r="J21" s="17">
        <f t="shared" si="7"/>
        <v>0</v>
      </c>
      <c r="K21" s="17">
        <f t="shared" si="8"/>
        <v>0</v>
      </c>
      <c r="L21" s="17">
        <f t="shared" si="9"/>
        <v>0</v>
      </c>
      <c r="M21" s="17">
        <f t="shared" si="10"/>
        <v>0</v>
      </c>
      <c r="N21" s="17">
        <f t="shared" si="11"/>
        <v>0</v>
      </c>
    </row>
    <row r="22" spans="1:14" s="1" customFormat="1" ht="12.75" x14ac:dyDescent="0.2">
      <c r="A22" s="10">
        <v>14</v>
      </c>
      <c r="B22" s="11" t="s">
        <v>59</v>
      </c>
      <c r="C22" s="12" t="s">
        <v>60</v>
      </c>
      <c r="D22" s="13">
        <v>1</v>
      </c>
      <c r="E22" s="14" t="s">
        <v>28</v>
      </c>
      <c r="F22" s="15"/>
      <c r="G22" s="16"/>
      <c r="H22" s="17">
        <f t="shared" si="6"/>
        <v>0</v>
      </c>
      <c r="I22" s="16"/>
      <c r="J22" s="17">
        <f t="shared" si="7"/>
        <v>0</v>
      </c>
      <c r="K22" s="17">
        <f t="shared" si="8"/>
        <v>0</v>
      </c>
      <c r="L22" s="17">
        <f t="shared" si="9"/>
        <v>0</v>
      </c>
      <c r="M22" s="17">
        <f t="shared" si="10"/>
        <v>0</v>
      </c>
      <c r="N22" s="17">
        <f t="shared" si="11"/>
        <v>0</v>
      </c>
    </row>
    <row r="23" spans="1:14" s="1" customFormat="1" ht="12.75" x14ac:dyDescent="0.2">
      <c r="A23" s="10">
        <v>15</v>
      </c>
      <c r="B23" s="11" t="s">
        <v>55</v>
      </c>
      <c r="C23" s="12" t="s">
        <v>56</v>
      </c>
      <c r="D23" s="13">
        <v>1</v>
      </c>
      <c r="E23" s="14" t="s">
        <v>28</v>
      </c>
      <c r="F23" s="15"/>
      <c r="G23" s="16"/>
      <c r="H23" s="17">
        <f t="shared" si="6"/>
        <v>0</v>
      </c>
      <c r="I23" s="16"/>
      <c r="J23" s="17">
        <f t="shared" si="7"/>
        <v>0</v>
      </c>
      <c r="K23" s="17">
        <f t="shared" si="8"/>
        <v>0</v>
      </c>
      <c r="L23" s="17">
        <f t="shared" si="9"/>
        <v>0</v>
      </c>
      <c r="M23" s="17">
        <f t="shared" si="10"/>
        <v>0</v>
      </c>
      <c r="N23" s="17">
        <f t="shared" si="11"/>
        <v>0</v>
      </c>
    </row>
    <row r="24" spans="1:14" s="1" customFormat="1" ht="12.75" x14ac:dyDescent="0.2">
      <c r="A24" s="10">
        <v>16</v>
      </c>
      <c r="B24" s="11" t="s">
        <v>61</v>
      </c>
      <c r="C24" s="12" t="s">
        <v>62</v>
      </c>
      <c r="D24" s="13">
        <v>1</v>
      </c>
      <c r="E24" s="14" t="s">
        <v>28</v>
      </c>
      <c r="F24" s="15"/>
      <c r="G24" s="16"/>
      <c r="H24" s="17">
        <f t="shared" si="6"/>
        <v>0</v>
      </c>
      <c r="I24" s="16"/>
      <c r="J24" s="17">
        <f t="shared" si="7"/>
        <v>0</v>
      </c>
      <c r="K24" s="17">
        <f t="shared" si="8"/>
        <v>0</v>
      </c>
      <c r="L24" s="17">
        <f t="shared" si="9"/>
        <v>0</v>
      </c>
      <c r="M24" s="17">
        <f t="shared" si="10"/>
        <v>0</v>
      </c>
      <c r="N24" s="17">
        <f t="shared" si="11"/>
        <v>0</v>
      </c>
    </row>
    <row r="25" spans="1:14" s="1" customFormat="1" ht="12.75" x14ac:dyDescent="0.2">
      <c r="A25" s="10">
        <v>17</v>
      </c>
      <c r="B25" s="11" t="s">
        <v>63</v>
      </c>
      <c r="C25" s="12" t="s">
        <v>64</v>
      </c>
      <c r="D25" s="13">
        <v>1</v>
      </c>
      <c r="E25" s="14" t="s">
        <v>28</v>
      </c>
      <c r="F25" s="15"/>
      <c r="G25" s="16"/>
      <c r="H25" s="17">
        <f t="shared" si="6"/>
        <v>0</v>
      </c>
      <c r="I25" s="16"/>
      <c r="J25" s="17">
        <f t="shared" si="7"/>
        <v>0</v>
      </c>
      <c r="K25" s="17">
        <f t="shared" si="8"/>
        <v>0</v>
      </c>
      <c r="L25" s="17">
        <f t="shared" si="9"/>
        <v>0</v>
      </c>
      <c r="M25" s="17">
        <f t="shared" si="10"/>
        <v>0</v>
      </c>
      <c r="N25" s="17">
        <f t="shared" si="11"/>
        <v>0</v>
      </c>
    </row>
    <row r="26" spans="1:14" s="1" customFormat="1" ht="12.75" x14ac:dyDescent="0.2">
      <c r="A26" s="10">
        <v>18</v>
      </c>
      <c r="B26" s="11" t="s">
        <v>65</v>
      </c>
      <c r="C26" s="12" t="s">
        <v>66</v>
      </c>
      <c r="D26" s="13">
        <v>1</v>
      </c>
      <c r="E26" s="14" t="s">
        <v>28</v>
      </c>
      <c r="F26" s="15"/>
      <c r="G26" s="16"/>
      <c r="H26" s="17">
        <f t="shared" si="6"/>
        <v>0</v>
      </c>
      <c r="I26" s="16"/>
      <c r="J26" s="17">
        <f t="shared" si="7"/>
        <v>0</v>
      </c>
      <c r="K26" s="17">
        <f t="shared" si="8"/>
        <v>0</v>
      </c>
      <c r="L26" s="17">
        <f t="shared" si="9"/>
        <v>0</v>
      </c>
      <c r="M26" s="17">
        <f t="shared" si="10"/>
        <v>0</v>
      </c>
      <c r="N26" s="17">
        <f t="shared" si="11"/>
        <v>0</v>
      </c>
    </row>
    <row r="27" spans="1:14" s="1" customFormat="1" ht="12.75" x14ac:dyDescent="0.2">
      <c r="A27" s="10">
        <v>19</v>
      </c>
      <c r="B27" s="11" t="s">
        <v>67</v>
      </c>
      <c r="C27" s="12" t="s">
        <v>68</v>
      </c>
      <c r="D27" s="13">
        <v>1</v>
      </c>
      <c r="E27" s="14" t="s">
        <v>28</v>
      </c>
      <c r="F27" s="15"/>
      <c r="G27" s="16"/>
      <c r="H27" s="17">
        <f t="shared" si="6"/>
        <v>0</v>
      </c>
      <c r="I27" s="16"/>
      <c r="J27" s="17">
        <f t="shared" si="7"/>
        <v>0</v>
      </c>
      <c r="K27" s="17">
        <f t="shared" si="8"/>
        <v>0</v>
      </c>
      <c r="L27" s="17">
        <f t="shared" si="9"/>
        <v>0</v>
      </c>
      <c r="M27" s="17">
        <f t="shared" si="10"/>
        <v>0</v>
      </c>
      <c r="N27" s="17">
        <f t="shared" si="11"/>
        <v>0</v>
      </c>
    </row>
    <row r="28" spans="1:14" s="1" customFormat="1" ht="12.75" x14ac:dyDescent="0.2">
      <c r="A28" s="10">
        <v>20</v>
      </c>
      <c r="B28" s="11" t="s">
        <v>69</v>
      </c>
      <c r="C28" s="12" t="s">
        <v>70</v>
      </c>
      <c r="D28" s="13">
        <v>1</v>
      </c>
      <c r="E28" s="14" t="s">
        <v>28</v>
      </c>
      <c r="F28" s="15"/>
      <c r="G28" s="16"/>
      <c r="H28" s="17">
        <f t="shared" si="6"/>
        <v>0</v>
      </c>
      <c r="I28" s="16"/>
      <c r="J28" s="17">
        <f t="shared" si="7"/>
        <v>0</v>
      </c>
      <c r="K28" s="17">
        <f t="shared" si="8"/>
        <v>0</v>
      </c>
      <c r="L28" s="17">
        <f t="shared" si="9"/>
        <v>0</v>
      </c>
      <c r="M28" s="17">
        <f t="shared" si="10"/>
        <v>0</v>
      </c>
      <c r="N28" s="17">
        <f t="shared" si="11"/>
        <v>0</v>
      </c>
    </row>
    <row r="29" spans="1:14" s="1" customFormat="1" ht="12.75" x14ac:dyDescent="0.2">
      <c r="A29" s="10">
        <v>21</v>
      </c>
      <c r="B29" s="11" t="s">
        <v>71</v>
      </c>
      <c r="C29" s="12" t="s">
        <v>72</v>
      </c>
      <c r="D29" s="13">
        <v>1</v>
      </c>
      <c r="E29" s="14" t="s">
        <v>28</v>
      </c>
      <c r="F29" s="15"/>
      <c r="G29" s="16"/>
      <c r="H29" s="17">
        <f t="shared" si="6"/>
        <v>0</v>
      </c>
      <c r="I29" s="16"/>
      <c r="J29" s="17">
        <f t="shared" si="7"/>
        <v>0</v>
      </c>
      <c r="K29" s="17">
        <f t="shared" si="8"/>
        <v>0</v>
      </c>
      <c r="L29" s="17">
        <f t="shared" si="9"/>
        <v>0</v>
      </c>
      <c r="M29" s="17">
        <f t="shared" si="10"/>
        <v>0</v>
      </c>
      <c r="N29" s="17">
        <f t="shared" si="11"/>
        <v>0</v>
      </c>
    </row>
    <row r="30" spans="1:14" s="1" customFormat="1" ht="12.75" x14ac:dyDescent="0.2">
      <c r="A30" s="10">
        <v>22</v>
      </c>
      <c r="B30" s="11" t="s">
        <v>73</v>
      </c>
      <c r="C30" s="12" t="s">
        <v>74</v>
      </c>
      <c r="D30" s="13">
        <v>1</v>
      </c>
      <c r="E30" s="14" t="s">
        <v>28</v>
      </c>
      <c r="F30" s="15"/>
      <c r="G30" s="16"/>
      <c r="H30" s="17">
        <f t="shared" si="6"/>
        <v>0</v>
      </c>
      <c r="I30" s="16"/>
      <c r="J30" s="17">
        <f t="shared" si="7"/>
        <v>0</v>
      </c>
      <c r="K30" s="17">
        <f t="shared" si="8"/>
        <v>0</v>
      </c>
      <c r="L30" s="17">
        <f t="shared" si="9"/>
        <v>0</v>
      </c>
      <c r="M30" s="17">
        <f t="shared" si="10"/>
        <v>0</v>
      </c>
      <c r="N30" s="17">
        <f t="shared" si="11"/>
        <v>0</v>
      </c>
    </row>
    <row r="31" spans="1:14" s="1" customFormat="1" ht="12.75" x14ac:dyDescent="0.2">
      <c r="A31" s="10">
        <v>23</v>
      </c>
      <c r="B31" s="11" t="s">
        <v>75</v>
      </c>
      <c r="C31" s="12" t="s">
        <v>76</v>
      </c>
      <c r="D31" s="13">
        <v>1</v>
      </c>
      <c r="E31" s="14" t="s">
        <v>30</v>
      </c>
      <c r="F31" s="15"/>
      <c r="G31" s="16"/>
      <c r="H31" s="17">
        <f t="shared" si="6"/>
        <v>0</v>
      </c>
      <c r="I31" s="16"/>
      <c r="J31" s="17">
        <f t="shared" si="7"/>
        <v>0</v>
      </c>
      <c r="K31" s="17">
        <f t="shared" si="8"/>
        <v>0</v>
      </c>
      <c r="L31" s="17">
        <f t="shared" si="9"/>
        <v>0</v>
      </c>
      <c r="M31" s="17">
        <f t="shared" si="10"/>
        <v>0</v>
      </c>
      <c r="N31" s="17">
        <f t="shared" si="11"/>
        <v>0</v>
      </c>
    </row>
    <row r="32" spans="1:14" s="1" customFormat="1" ht="12.75" x14ac:dyDescent="0.2">
      <c r="A32" s="10">
        <v>24</v>
      </c>
      <c r="B32" s="11" t="s">
        <v>77</v>
      </c>
      <c r="C32" s="12" t="s">
        <v>78</v>
      </c>
      <c r="D32" s="13">
        <v>1</v>
      </c>
      <c r="E32" s="14" t="s">
        <v>30</v>
      </c>
      <c r="F32" s="15"/>
      <c r="G32" s="16"/>
      <c r="H32" s="17">
        <f t="shared" si="6"/>
        <v>0</v>
      </c>
      <c r="I32" s="16"/>
      <c r="J32" s="17">
        <f t="shared" si="7"/>
        <v>0</v>
      </c>
      <c r="K32" s="17">
        <f t="shared" si="8"/>
        <v>0</v>
      </c>
      <c r="L32" s="17">
        <f t="shared" si="9"/>
        <v>0</v>
      </c>
      <c r="M32" s="17">
        <f t="shared" si="10"/>
        <v>0</v>
      </c>
      <c r="N32" s="17">
        <f t="shared" si="11"/>
        <v>0</v>
      </c>
    </row>
    <row r="33" spans="1:14" s="1" customFormat="1" ht="12.75" x14ac:dyDescent="0.2">
      <c r="A33" s="10">
        <v>25</v>
      </c>
      <c r="B33" s="11" t="s">
        <v>79</v>
      </c>
      <c r="C33" s="12" t="s">
        <v>80</v>
      </c>
      <c r="D33" s="13">
        <v>1</v>
      </c>
      <c r="E33" s="14" t="s">
        <v>30</v>
      </c>
      <c r="F33" s="15"/>
      <c r="G33" s="16"/>
      <c r="H33" s="17">
        <f t="shared" si="6"/>
        <v>0</v>
      </c>
      <c r="I33" s="16"/>
      <c r="J33" s="17">
        <f t="shared" si="7"/>
        <v>0</v>
      </c>
      <c r="K33" s="17">
        <f t="shared" si="8"/>
        <v>0</v>
      </c>
      <c r="L33" s="17">
        <f t="shared" si="9"/>
        <v>0</v>
      </c>
      <c r="M33" s="17">
        <f t="shared" si="10"/>
        <v>0</v>
      </c>
      <c r="N33" s="17">
        <f t="shared" si="11"/>
        <v>0</v>
      </c>
    </row>
    <row r="34" spans="1:14" s="1" customFormat="1" ht="12.75" x14ac:dyDescent="0.2">
      <c r="A34" s="10">
        <v>26</v>
      </c>
      <c r="B34" s="11" t="s">
        <v>81</v>
      </c>
      <c r="C34" s="12" t="s">
        <v>82</v>
      </c>
      <c r="D34" s="13">
        <v>1</v>
      </c>
      <c r="E34" s="14" t="s">
        <v>30</v>
      </c>
      <c r="F34" s="15"/>
      <c r="G34" s="16"/>
      <c r="H34" s="17">
        <f t="shared" si="6"/>
        <v>0</v>
      </c>
      <c r="I34" s="16"/>
      <c r="J34" s="17">
        <f t="shared" si="7"/>
        <v>0</v>
      </c>
      <c r="K34" s="17">
        <f t="shared" si="8"/>
        <v>0</v>
      </c>
      <c r="L34" s="17">
        <f t="shared" si="9"/>
        <v>0</v>
      </c>
      <c r="M34" s="17">
        <f t="shared" si="10"/>
        <v>0</v>
      </c>
      <c r="N34" s="17">
        <f t="shared" si="11"/>
        <v>0</v>
      </c>
    </row>
    <row r="35" spans="1:14" s="1" customFormat="1" ht="25.5" x14ac:dyDescent="0.2">
      <c r="A35" s="10">
        <v>27</v>
      </c>
      <c r="B35" s="11" t="s">
        <v>83</v>
      </c>
      <c r="C35" s="12" t="s">
        <v>87</v>
      </c>
      <c r="D35" s="13">
        <v>1</v>
      </c>
      <c r="E35" s="14" t="s">
        <v>30</v>
      </c>
      <c r="F35" s="15"/>
      <c r="G35" s="16"/>
      <c r="H35" s="17">
        <f t="shared" si="6"/>
        <v>0</v>
      </c>
      <c r="I35" s="16"/>
      <c r="J35" s="17">
        <f t="shared" si="7"/>
        <v>0</v>
      </c>
      <c r="K35" s="17">
        <f t="shared" si="8"/>
        <v>0</v>
      </c>
      <c r="L35" s="17">
        <f t="shared" si="9"/>
        <v>0</v>
      </c>
      <c r="M35" s="17">
        <f t="shared" si="10"/>
        <v>0</v>
      </c>
      <c r="N35" s="17">
        <f t="shared" si="11"/>
        <v>0</v>
      </c>
    </row>
    <row r="36" spans="1:14" x14ac:dyDescent="0.3">
      <c r="A36" s="18" t="s">
        <v>14</v>
      </c>
      <c r="B36" s="31" t="s">
        <v>34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19">
        <f>SUM(N9:N35)</f>
        <v>0</v>
      </c>
    </row>
    <row r="37" spans="1:14" x14ac:dyDescent="0.3">
      <c r="A37" s="20" t="s">
        <v>15</v>
      </c>
      <c r="B37" s="32" t="s">
        <v>26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19">
        <f>SUM(K9:M35)</f>
        <v>0</v>
      </c>
    </row>
    <row r="38" spans="1:14" x14ac:dyDescent="0.3">
      <c r="A38" s="21" t="s">
        <v>16</v>
      </c>
      <c r="B38" s="26" t="s">
        <v>31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2">
        <f>+N36-N37</f>
        <v>0</v>
      </c>
    </row>
    <row r="40" spans="1:14" x14ac:dyDescent="0.3">
      <c r="B40" s="27" t="s">
        <v>32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</row>
    <row r="41" spans="1:14" x14ac:dyDescent="0.3">
      <c r="B41" s="25">
        <v>1</v>
      </c>
      <c r="C41" s="30" t="s">
        <v>86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</row>
  </sheetData>
  <mergeCells count="10">
    <mergeCell ref="A1:N1"/>
    <mergeCell ref="A2:N2"/>
    <mergeCell ref="A3:N3"/>
    <mergeCell ref="A4:N4"/>
    <mergeCell ref="G5:N5"/>
    <mergeCell ref="B38:M38"/>
    <mergeCell ref="B40:M40"/>
    <mergeCell ref="C41:M41"/>
    <mergeCell ref="B36:M36"/>
    <mergeCell ref="B37:M3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K6" sqref="K6"/>
    </sheetView>
  </sheetViews>
  <sheetFormatPr defaultRowHeight="15" x14ac:dyDescent="0.25"/>
  <cols>
    <col min="2" max="2" width="51.28515625" customWidth="1"/>
    <col min="3" max="3" width="11.7109375" customWidth="1"/>
  </cols>
  <sheetData>
    <row r="1" spans="1:5" ht="26.25" customHeight="1" x14ac:dyDescent="0.25">
      <c r="C1" s="129" t="s">
        <v>88</v>
      </c>
      <c r="D1" s="129"/>
      <c r="E1" s="129"/>
    </row>
    <row r="2" spans="1:5" ht="15.75" x14ac:dyDescent="0.25">
      <c r="A2" s="43" t="s">
        <v>89</v>
      </c>
      <c r="B2" s="43"/>
      <c r="C2" s="43"/>
      <c r="D2" s="43"/>
      <c r="E2" s="43"/>
    </row>
    <row r="3" spans="1:5" x14ac:dyDescent="0.25">
      <c r="A3" s="37"/>
    </row>
    <row r="4" spans="1:5" ht="15.75" thickBot="1" x14ac:dyDescent="0.3">
      <c r="A4" s="37"/>
    </row>
    <row r="5" spans="1:5" ht="30.75" thickBot="1" x14ac:dyDescent="0.3">
      <c r="A5" s="38" t="s">
        <v>90</v>
      </c>
      <c r="B5" s="39" t="s">
        <v>91</v>
      </c>
      <c r="C5" s="39" t="s">
        <v>92</v>
      </c>
      <c r="D5" s="39" t="s">
        <v>93</v>
      </c>
      <c r="E5" s="39" t="s">
        <v>94</v>
      </c>
    </row>
    <row r="6" spans="1:5" ht="43.5" thickBot="1" x14ac:dyDescent="0.3">
      <c r="A6" s="40">
        <v>1</v>
      </c>
      <c r="B6" s="41" t="s">
        <v>95</v>
      </c>
      <c r="C6" s="42" t="s">
        <v>96</v>
      </c>
      <c r="D6" s="42"/>
      <c r="E6" s="42"/>
    </row>
    <row r="7" spans="1:5" ht="29.25" thickBot="1" x14ac:dyDescent="0.3">
      <c r="A7" s="40">
        <v>2</v>
      </c>
      <c r="B7" s="41" t="s">
        <v>97</v>
      </c>
      <c r="C7" s="42" t="s">
        <v>98</v>
      </c>
      <c r="D7" s="42"/>
      <c r="E7" s="42"/>
    </row>
    <row r="8" spans="1:5" ht="43.5" thickBot="1" x14ac:dyDescent="0.3">
      <c r="A8" s="40">
        <v>3</v>
      </c>
      <c r="B8" s="41" t="s">
        <v>99</v>
      </c>
      <c r="C8" s="42" t="s">
        <v>100</v>
      </c>
      <c r="D8" s="42"/>
      <c r="E8" s="42"/>
    </row>
    <row r="9" spans="1:5" ht="29.25" thickBot="1" x14ac:dyDescent="0.3">
      <c r="A9" s="40">
        <v>4</v>
      </c>
      <c r="B9" s="41" t="s">
        <v>101</v>
      </c>
      <c r="C9" s="42" t="s">
        <v>102</v>
      </c>
      <c r="D9" s="42"/>
      <c r="E9" s="42"/>
    </row>
    <row r="10" spans="1:5" ht="15.75" thickBot="1" x14ac:dyDescent="0.3">
      <c r="A10" s="40"/>
      <c r="B10" s="41"/>
      <c r="C10" s="42"/>
      <c r="D10" s="42" t="s">
        <v>103</v>
      </c>
      <c r="E10" s="42"/>
    </row>
    <row r="11" spans="1:5" x14ac:dyDescent="0.25">
      <c r="A11" s="37"/>
    </row>
    <row r="12" spans="1:5" x14ac:dyDescent="0.25">
      <c r="A12" s="37"/>
    </row>
    <row r="13" spans="1:5" x14ac:dyDescent="0.25">
      <c r="A13" s="37"/>
    </row>
    <row r="14" spans="1:5" ht="15.75" customHeight="1" x14ac:dyDescent="0.25">
      <c r="A14" s="45" t="s">
        <v>104</v>
      </c>
      <c r="B14" s="45"/>
      <c r="C14" s="45"/>
      <c r="D14" s="45"/>
      <c r="E14" s="45"/>
    </row>
    <row r="15" spans="1:5" x14ac:dyDescent="0.25">
      <c r="A15" s="45"/>
      <c r="B15" s="45"/>
      <c r="C15" s="45"/>
      <c r="D15" s="45"/>
      <c r="E15" s="45"/>
    </row>
    <row r="16" spans="1:5" ht="24.95" customHeight="1" x14ac:dyDescent="0.25">
      <c r="A16" s="46" t="s">
        <v>105</v>
      </c>
      <c r="B16" s="46"/>
      <c r="C16" s="46"/>
      <c r="D16" s="46"/>
      <c r="E16" s="46"/>
    </row>
    <row r="17" spans="1:5" ht="24.95" customHeight="1" x14ac:dyDescent="0.25">
      <c r="A17" s="46"/>
      <c r="B17" s="46"/>
      <c r="C17" s="46"/>
      <c r="D17" s="46"/>
      <c r="E17" s="46"/>
    </row>
    <row r="18" spans="1:5" ht="24.95" customHeight="1" x14ac:dyDescent="0.25">
      <c r="A18" s="47" t="s">
        <v>106</v>
      </c>
      <c r="B18" s="47"/>
      <c r="C18" s="47"/>
      <c r="D18" s="47"/>
      <c r="E18" s="47"/>
    </row>
    <row r="19" spans="1:5" ht="24.95" customHeight="1" x14ac:dyDescent="0.25">
      <c r="A19" s="47"/>
      <c r="B19" s="47"/>
      <c r="C19" s="47"/>
      <c r="D19" s="47"/>
      <c r="E19" s="47"/>
    </row>
    <row r="20" spans="1:5" ht="24.95" customHeight="1" x14ac:dyDescent="0.25">
      <c r="A20" s="46" t="s">
        <v>107</v>
      </c>
      <c r="B20" s="46"/>
      <c r="C20" s="46"/>
      <c r="D20" s="46"/>
      <c r="E20" s="46"/>
    </row>
    <row r="21" spans="1:5" ht="24.95" customHeight="1" x14ac:dyDescent="0.25">
      <c r="A21" s="46"/>
      <c r="B21" s="46"/>
      <c r="C21" s="46"/>
      <c r="D21" s="46"/>
      <c r="E21" s="46"/>
    </row>
  </sheetData>
  <mergeCells count="6">
    <mergeCell ref="C1:E1"/>
    <mergeCell ref="A2:E2"/>
    <mergeCell ref="A16:E17"/>
    <mergeCell ref="A20:E21"/>
    <mergeCell ref="A18:E19"/>
    <mergeCell ref="A14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sqref="A1:F1"/>
    </sheetView>
  </sheetViews>
  <sheetFormatPr defaultRowHeight="15" x14ac:dyDescent="0.25"/>
  <cols>
    <col min="2" max="2" width="38.28515625" customWidth="1"/>
    <col min="5" max="5" width="25.140625" customWidth="1"/>
    <col min="6" max="6" width="16.85546875" customWidth="1"/>
  </cols>
  <sheetData>
    <row r="1" spans="1:6" ht="45" x14ac:dyDescent="0.6">
      <c r="A1" s="127" t="s">
        <v>108</v>
      </c>
      <c r="B1" s="127"/>
      <c r="C1" s="127"/>
      <c r="D1" s="127"/>
      <c r="E1" s="127"/>
      <c r="F1" s="127"/>
    </row>
    <row r="2" spans="1:6" ht="16.5" x14ac:dyDescent="0.25">
      <c r="A2" s="48" t="s">
        <v>109</v>
      </c>
      <c r="B2" s="49" t="s">
        <v>110</v>
      </c>
      <c r="C2" s="48" t="s">
        <v>111</v>
      </c>
      <c r="D2" s="48" t="s">
        <v>112</v>
      </c>
      <c r="E2" s="50" t="s">
        <v>113</v>
      </c>
      <c r="F2" s="50" t="s">
        <v>114</v>
      </c>
    </row>
    <row r="3" spans="1:6" ht="16.5" x14ac:dyDescent="0.25">
      <c r="A3" s="51">
        <v>1</v>
      </c>
      <c r="B3" s="52" t="s">
        <v>115</v>
      </c>
      <c r="C3" s="53"/>
      <c r="D3" s="54"/>
      <c r="E3" s="55"/>
      <c r="F3" s="55"/>
    </row>
    <row r="4" spans="1:6" ht="16.5" x14ac:dyDescent="0.25">
      <c r="A4" s="56"/>
      <c r="B4" s="57" t="s">
        <v>116</v>
      </c>
      <c r="C4" s="53" t="s">
        <v>117</v>
      </c>
      <c r="D4" s="53">
        <v>2</v>
      </c>
      <c r="E4" s="55"/>
      <c r="F4" s="55"/>
    </row>
    <row r="5" spans="1:6" ht="16.5" x14ac:dyDescent="0.25">
      <c r="A5" s="56"/>
      <c r="B5" s="57" t="s">
        <v>118</v>
      </c>
      <c r="C5" s="53" t="s">
        <v>117</v>
      </c>
      <c r="D5" s="53">
        <v>2</v>
      </c>
      <c r="E5" s="55"/>
      <c r="F5" s="55"/>
    </row>
    <row r="6" spans="1:6" ht="16.5" x14ac:dyDescent="0.25">
      <c r="A6" s="56"/>
      <c r="B6" s="57" t="s">
        <v>119</v>
      </c>
      <c r="C6" s="53" t="s">
        <v>117</v>
      </c>
      <c r="D6" s="53">
        <v>2</v>
      </c>
      <c r="E6" s="55"/>
      <c r="F6" s="55"/>
    </row>
    <row r="7" spans="1:6" ht="16.5" x14ac:dyDescent="0.25">
      <c r="A7" s="56"/>
      <c r="B7" s="57" t="s">
        <v>120</v>
      </c>
      <c r="C7" s="53" t="s">
        <v>117</v>
      </c>
      <c r="D7" s="53">
        <v>2</v>
      </c>
      <c r="E7" s="55"/>
      <c r="F7" s="55"/>
    </row>
    <row r="8" spans="1:6" ht="16.5" x14ac:dyDescent="0.25">
      <c r="A8" s="56"/>
      <c r="B8" s="57" t="s">
        <v>121</v>
      </c>
      <c r="C8" s="53" t="s">
        <v>117</v>
      </c>
      <c r="D8" s="53">
        <v>2</v>
      </c>
      <c r="E8" s="55"/>
      <c r="F8" s="55"/>
    </row>
    <row r="9" spans="1:6" ht="16.5" x14ac:dyDescent="0.25">
      <c r="A9" s="56"/>
      <c r="B9" s="57" t="s">
        <v>122</v>
      </c>
      <c r="C9" s="53" t="s">
        <v>117</v>
      </c>
      <c r="D9" s="53">
        <v>2</v>
      </c>
      <c r="E9" s="55"/>
      <c r="F9" s="55"/>
    </row>
    <row r="10" spans="1:6" ht="16.5" x14ac:dyDescent="0.25">
      <c r="A10" s="56"/>
      <c r="B10" s="57" t="s">
        <v>123</v>
      </c>
      <c r="C10" s="53" t="s">
        <v>117</v>
      </c>
      <c r="D10" s="53">
        <v>2</v>
      </c>
      <c r="E10" s="55"/>
      <c r="F10" s="55"/>
    </row>
    <row r="11" spans="1:6" ht="16.5" x14ac:dyDescent="0.25">
      <c r="A11" s="51">
        <v>2</v>
      </c>
      <c r="B11" s="52" t="s">
        <v>124</v>
      </c>
      <c r="C11" s="53"/>
      <c r="D11" s="54"/>
      <c r="E11" s="55"/>
      <c r="F11" s="55"/>
    </row>
    <row r="12" spans="1:6" ht="16.5" x14ac:dyDescent="0.25">
      <c r="A12" s="56"/>
      <c r="B12" s="57" t="s">
        <v>125</v>
      </c>
      <c r="C12" s="53"/>
      <c r="D12" s="53"/>
      <c r="E12" s="55"/>
      <c r="F12" s="55"/>
    </row>
    <row r="13" spans="1:6" ht="16.5" x14ac:dyDescent="0.25">
      <c r="A13" s="56"/>
      <c r="B13" s="57" t="s">
        <v>116</v>
      </c>
      <c r="C13" s="53" t="s">
        <v>126</v>
      </c>
      <c r="D13" s="53">
        <v>5</v>
      </c>
      <c r="E13" s="55"/>
      <c r="F13" s="55"/>
    </row>
    <row r="14" spans="1:6" ht="16.5" x14ac:dyDescent="0.25">
      <c r="A14" s="56"/>
      <c r="B14" s="57" t="s">
        <v>118</v>
      </c>
      <c r="C14" s="53" t="s">
        <v>126</v>
      </c>
      <c r="D14" s="53">
        <v>5</v>
      </c>
      <c r="E14" s="55"/>
      <c r="F14" s="55"/>
    </row>
    <row r="15" spans="1:6" ht="16.5" x14ac:dyDescent="0.25">
      <c r="A15" s="56"/>
      <c r="B15" s="57" t="s">
        <v>127</v>
      </c>
      <c r="C15" s="53" t="s">
        <v>126</v>
      </c>
      <c r="D15" s="53">
        <v>5</v>
      </c>
      <c r="E15" s="55"/>
      <c r="F15" s="55"/>
    </row>
    <row r="16" spans="1:6" ht="16.5" x14ac:dyDescent="0.25">
      <c r="A16" s="56"/>
      <c r="B16" s="57" t="s">
        <v>128</v>
      </c>
      <c r="C16" s="53" t="s">
        <v>126</v>
      </c>
      <c r="D16" s="53">
        <v>5</v>
      </c>
      <c r="E16" s="55"/>
      <c r="F16" s="55"/>
    </row>
    <row r="17" spans="1:6" ht="16.5" x14ac:dyDescent="0.25">
      <c r="A17" s="56"/>
      <c r="B17" s="57" t="s">
        <v>129</v>
      </c>
      <c r="C17" s="53" t="s">
        <v>126</v>
      </c>
      <c r="D17" s="53">
        <v>5</v>
      </c>
      <c r="E17" s="55"/>
      <c r="F17" s="55"/>
    </row>
    <row r="18" spans="1:6" ht="16.5" x14ac:dyDescent="0.25">
      <c r="A18" s="56"/>
      <c r="B18" s="57" t="s">
        <v>130</v>
      </c>
      <c r="C18" s="53" t="s">
        <v>126</v>
      </c>
      <c r="D18" s="53">
        <v>5</v>
      </c>
      <c r="E18" s="55"/>
      <c r="F18" s="55"/>
    </row>
    <row r="19" spans="1:6" ht="16.5" x14ac:dyDescent="0.25">
      <c r="A19" s="56"/>
      <c r="B19" s="57" t="s">
        <v>131</v>
      </c>
      <c r="C19" s="53" t="s">
        <v>126</v>
      </c>
      <c r="D19" s="53">
        <v>5</v>
      </c>
      <c r="E19" s="55"/>
      <c r="F19" s="55"/>
    </row>
    <row r="20" spans="1:6" ht="16.5" x14ac:dyDescent="0.25">
      <c r="A20" s="56"/>
      <c r="B20" s="57" t="s">
        <v>122</v>
      </c>
      <c r="C20" s="53" t="s">
        <v>126</v>
      </c>
      <c r="D20" s="53">
        <v>5</v>
      </c>
      <c r="E20" s="55"/>
      <c r="F20" s="55"/>
    </row>
    <row r="21" spans="1:6" ht="16.5" x14ac:dyDescent="0.25">
      <c r="A21" s="51">
        <v>3</v>
      </c>
      <c r="B21" s="52" t="s">
        <v>132</v>
      </c>
      <c r="C21" s="53"/>
      <c r="D21" s="54"/>
      <c r="E21" s="55"/>
      <c r="F21" s="55"/>
    </row>
    <row r="22" spans="1:6" ht="16.5" x14ac:dyDescent="0.25">
      <c r="A22" s="56"/>
      <c r="B22" s="58" t="s">
        <v>133</v>
      </c>
      <c r="C22" s="53" t="s">
        <v>117</v>
      </c>
      <c r="D22" s="53">
        <v>15</v>
      </c>
      <c r="E22" s="55"/>
      <c r="F22" s="55"/>
    </row>
    <row r="23" spans="1:6" ht="16.5" x14ac:dyDescent="0.25">
      <c r="A23" s="56"/>
      <c r="B23" s="58" t="s">
        <v>134</v>
      </c>
      <c r="C23" s="53" t="s">
        <v>117</v>
      </c>
      <c r="D23" s="53">
        <v>15</v>
      </c>
      <c r="E23" s="55"/>
      <c r="F23" s="55"/>
    </row>
    <row r="24" spans="1:6" ht="16.5" x14ac:dyDescent="0.25">
      <c r="A24" s="56"/>
      <c r="B24" s="58" t="s">
        <v>135</v>
      </c>
      <c r="C24" s="53" t="s">
        <v>117</v>
      </c>
      <c r="D24" s="53">
        <v>15</v>
      </c>
      <c r="E24" s="55"/>
      <c r="F24" s="55"/>
    </row>
    <row r="25" spans="1:6" ht="16.5" x14ac:dyDescent="0.25">
      <c r="A25" s="56" t="s">
        <v>136</v>
      </c>
      <c r="B25" s="58" t="s">
        <v>137</v>
      </c>
      <c r="C25" s="53" t="s">
        <v>117</v>
      </c>
      <c r="D25" s="53">
        <v>15</v>
      </c>
      <c r="E25" s="55"/>
      <c r="F25" s="55"/>
    </row>
    <row r="26" spans="1:6" ht="16.5" x14ac:dyDescent="0.25">
      <c r="A26" s="51">
        <v>4</v>
      </c>
      <c r="B26" s="52" t="s">
        <v>138</v>
      </c>
      <c r="C26" s="53" t="s">
        <v>139</v>
      </c>
      <c r="D26" s="53">
        <v>50</v>
      </c>
      <c r="E26" s="55"/>
      <c r="F26" s="55"/>
    </row>
    <row r="27" spans="1:6" ht="33" x14ac:dyDescent="0.25">
      <c r="A27" s="51">
        <v>5</v>
      </c>
      <c r="B27" s="59" t="s">
        <v>140</v>
      </c>
      <c r="C27" s="53" t="s">
        <v>141</v>
      </c>
      <c r="D27" s="53">
        <v>50</v>
      </c>
      <c r="E27" s="55"/>
      <c r="F27" s="55"/>
    </row>
    <row r="28" spans="1:6" ht="16.5" x14ac:dyDescent="0.25">
      <c r="A28" s="51">
        <v>6</v>
      </c>
      <c r="B28" s="52" t="s">
        <v>142</v>
      </c>
      <c r="C28" s="53" t="s">
        <v>139</v>
      </c>
      <c r="D28" s="53">
        <v>10</v>
      </c>
      <c r="E28" s="55"/>
      <c r="F28" s="55"/>
    </row>
    <row r="29" spans="1:6" ht="16.5" x14ac:dyDescent="0.25">
      <c r="A29" s="51">
        <v>7</v>
      </c>
      <c r="B29" s="52" t="s">
        <v>143</v>
      </c>
      <c r="C29" s="53" t="s">
        <v>126</v>
      </c>
      <c r="D29" s="53">
        <v>5</v>
      </c>
      <c r="E29" s="55"/>
      <c r="F29" s="55"/>
    </row>
    <row r="30" spans="1:6" ht="16.5" x14ac:dyDescent="0.25">
      <c r="A30" s="51">
        <v>8</v>
      </c>
      <c r="B30" s="52" t="s">
        <v>144</v>
      </c>
      <c r="C30" s="53" t="s">
        <v>145</v>
      </c>
      <c r="D30" s="53">
        <v>5</v>
      </c>
      <c r="E30" s="55"/>
      <c r="F30" s="55"/>
    </row>
    <row r="31" spans="1:6" ht="16.5" x14ac:dyDescent="0.25">
      <c r="A31" s="51">
        <v>9</v>
      </c>
      <c r="B31" s="52" t="s">
        <v>146</v>
      </c>
      <c r="C31" s="53"/>
      <c r="D31" s="54"/>
      <c r="E31" s="55"/>
      <c r="F31" s="55"/>
    </row>
    <row r="32" spans="1:6" ht="16.5" x14ac:dyDescent="0.25">
      <c r="A32" s="56"/>
      <c r="B32" s="57" t="s">
        <v>116</v>
      </c>
      <c r="C32" s="53" t="s">
        <v>117</v>
      </c>
      <c r="D32" s="53">
        <v>2</v>
      </c>
      <c r="E32" s="55"/>
      <c r="F32" s="55"/>
    </row>
    <row r="33" spans="1:6" ht="16.5" x14ac:dyDescent="0.25">
      <c r="A33" s="56"/>
      <c r="B33" s="57" t="s">
        <v>118</v>
      </c>
      <c r="C33" s="53" t="s">
        <v>117</v>
      </c>
      <c r="D33" s="53">
        <v>2</v>
      </c>
      <c r="E33" s="55"/>
      <c r="F33" s="55"/>
    </row>
    <row r="34" spans="1:6" ht="16.5" x14ac:dyDescent="0.25">
      <c r="A34" s="56"/>
      <c r="B34" s="57" t="s">
        <v>119</v>
      </c>
      <c r="C34" s="53" t="s">
        <v>117</v>
      </c>
      <c r="D34" s="53">
        <v>2</v>
      </c>
      <c r="E34" s="55"/>
      <c r="F34" s="55"/>
    </row>
    <row r="35" spans="1:6" ht="16.5" x14ac:dyDescent="0.25">
      <c r="A35" s="56"/>
      <c r="B35" s="57" t="s">
        <v>120</v>
      </c>
      <c r="C35" s="53" t="s">
        <v>117</v>
      </c>
      <c r="D35" s="53">
        <v>2</v>
      </c>
      <c r="E35" s="55"/>
      <c r="F35" s="55"/>
    </row>
    <row r="36" spans="1:6" ht="16.5" x14ac:dyDescent="0.25">
      <c r="A36" s="56"/>
      <c r="B36" s="57" t="s">
        <v>121</v>
      </c>
      <c r="C36" s="53" t="s">
        <v>117</v>
      </c>
      <c r="D36" s="53">
        <v>2</v>
      </c>
      <c r="E36" s="55"/>
      <c r="F36" s="55"/>
    </row>
    <row r="37" spans="1:6" ht="16.5" x14ac:dyDescent="0.25">
      <c r="A37" s="56"/>
      <c r="B37" s="57" t="s">
        <v>122</v>
      </c>
      <c r="C37" s="53" t="s">
        <v>117</v>
      </c>
      <c r="D37" s="53">
        <v>2</v>
      </c>
      <c r="E37" s="55"/>
      <c r="F37" s="55"/>
    </row>
    <row r="38" spans="1:6" ht="16.5" x14ac:dyDescent="0.25">
      <c r="A38" s="56"/>
      <c r="B38" s="57" t="s">
        <v>123</v>
      </c>
      <c r="C38" s="53" t="s">
        <v>117</v>
      </c>
      <c r="D38" s="53">
        <v>2</v>
      </c>
      <c r="E38" s="55"/>
      <c r="F38" s="55"/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" sqref="E1"/>
    </sheetView>
  </sheetViews>
  <sheetFormatPr defaultRowHeight="15" x14ac:dyDescent="0.25"/>
  <cols>
    <col min="1" max="1" width="5.42578125" bestFit="1" customWidth="1"/>
    <col min="2" max="2" width="47.7109375" customWidth="1"/>
    <col min="3" max="3" width="14.28515625" customWidth="1"/>
    <col min="4" max="4" width="18.7109375" customWidth="1"/>
    <col min="5" max="5" width="19.28515625" customWidth="1"/>
  </cols>
  <sheetData>
    <row r="1" spans="1:5" ht="27.75" x14ac:dyDescent="0.25">
      <c r="E1" s="128" t="s">
        <v>147</v>
      </c>
    </row>
    <row r="2" spans="1:5" x14ac:dyDescent="0.25">
      <c r="A2" s="44"/>
    </row>
    <row r="3" spans="1:5" ht="15.75" x14ac:dyDescent="0.25">
      <c r="A3" s="60"/>
    </row>
    <row r="4" spans="1:5" ht="15.75" x14ac:dyDescent="0.25">
      <c r="A4" s="43" t="s">
        <v>148</v>
      </c>
      <c r="B4" s="43"/>
      <c r="C4" s="43"/>
      <c r="D4" s="43"/>
      <c r="E4" s="43"/>
    </row>
    <row r="5" spans="1:5" ht="15.75" thickBot="1" x14ac:dyDescent="0.3">
      <c r="A5" s="61"/>
    </row>
    <row r="6" spans="1:5" ht="29.25" thickBot="1" x14ac:dyDescent="0.3">
      <c r="A6" s="62" t="s">
        <v>149</v>
      </c>
      <c r="B6" s="63" t="s">
        <v>150</v>
      </c>
      <c r="C6" s="63" t="s">
        <v>92</v>
      </c>
      <c r="D6" s="63" t="s">
        <v>151</v>
      </c>
      <c r="E6" s="63" t="s">
        <v>152</v>
      </c>
    </row>
    <row r="7" spans="1:5" ht="30.75" thickBot="1" x14ac:dyDescent="0.3">
      <c r="A7" s="64">
        <v>1</v>
      </c>
      <c r="B7" s="65" t="s">
        <v>153</v>
      </c>
      <c r="C7" s="66" t="s">
        <v>154</v>
      </c>
      <c r="D7" s="67"/>
      <c r="E7" s="67"/>
    </row>
    <row r="8" spans="1:5" ht="30.75" thickBot="1" x14ac:dyDescent="0.3">
      <c r="A8" s="64">
        <v>2</v>
      </c>
      <c r="B8" s="65" t="s">
        <v>155</v>
      </c>
      <c r="C8" s="66" t="s">
        <v>156</v>
      </c>
      <c r="D8" s="67"/>
      <c r="E8" s="67"/>
    </row>
    <row r="9" spans="1:5" ht="30.75" thickBot="1" x14ac:dyDescent="0.3">
      <c r="A9" s="64">
        <v>3</v>
      </c>
      <c r="B9" s="65" t="s">
        <v>157</v>
      </c>
      <c r="C9" s="66" t="s">
        <v>158</v>
      </c>
      <c r="D9" s="67"/>
      <c r="E9" s="67"/>
    </row>
    <row r="10" spans="1:5" ht="45.75" thickBot="1" x14ac:dyDescent="0.3">
      <c r="A10" s="64">
        <v>4</v>
      </c>
      <c r="B10" s="65" t="s">
        <v>159</v>
      </c>
      <c r="C10" s="66" t="s">
        <v>160</v>
      </c>
      <c r="D10" s="67"/>
      <c r="E10" s="67"/>
    </row>
    <row r="11" spans="1:5" ht="15.75" thickBot="1" x14ac:dyDescent="0.3">
      <c r="A11" s="64">
        <v>5</v>
      </c>
      <c r="B11" s="65" t="s">
        <v>161</v>
      </c>
      <c r="C11" s="66" t="s">
        <v>162</v>
      </c>
      <c r="D11" s="67"/>
      <c r="E11" s="67"/>
    </row>
    <row r="12" spans="1:5" ht="15.75" thickBot="1" x14ac:dyDescent="0.3">
      <c r="A12" s="64">
        <v>6</v>
      </c>
      <c r="B12" s="65" t="s">
        <v>163</v>
      </c>
      <c r="C12" s="66" t="s">
        <v>162</v>
      </c>
      <c r="D12" s="67"/>
      <c r="E12" s="67"/>
    </row>
    <row r="13" spans="1:5" ht="15.75" x14ac:dyDescent="0.25">
      <c r="A13" s="68"/>
    </row>
    <row r="14" spans="1:5" ht="37.5" x14ac:dyDescent="0.25">
      <c r="A14" s="69"/>
    </row>
  </sheetData>
  <mergeCells count="1">
    <mergeCell ref="A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43"/>
  <sheetViews>
    <sheetView workbookViewId="0">
      <selection sqref="A1:D1"/>
    </sheetView>
  </sheetViews>
  <sheetFormatPr defaultRowHeight="15" x14ac:dyDescent="0.25"/>
  <cols>
    <col min="2" max="2" width="72.5703125" bestFit="1" customWidth="1"/>
    <col min="3" max="3" width="22.7109375" customWidth="1"/>
    <col min="4" max="4" width="21.85546875" customWidth="1"/>
    <col min="5" max="5" width="26.5703125" customWidth="1"/>
    <col min="258" max="258" width="72.5703125" bestFit="1" customWidth="1"/>
    <col min="259" max="259" width="22.7109375" customWidth="1"/>
    <col min="260" max="260" width="21.85546875" customWidth="1"/>
    <col min="261" max="261" width="26.5703125" customWidth="1"/>
    <col min="514" max="514" width="72.5703125" bestFit="1" customWidth="1"/>
    <col min="515" max="515" width="22.7109375" customWidth="1"/>
    <col min="516" max="516" width="21.85546875" customWidth="1"/>
    <col min="517" max="517" width="26.5703125" customWidth="1"/>
    <col min="770" max="770" width="72.5703125" bestFit="1" customWidth="1"/>
    <col min="771" max="771" width="22.7109375" customWidth="1"/>
    <col min="772" max="772" width="21.85546875" customWidth="1"/>
    <col min="773" max="773" width="26.5703125" customWidth="1"/>
    <col min="1026" max="1026" width="72.5703125" bestFit="1" customWidth="1"/>
    <col min="1027" max="1027" width="22.7109375" customWidth="1"/>
    <col min="1028" max="1028" width="21.85546875" customWidth="1"/>
    <col min="1029" max="1029" width="26.5703125" customWidth="1"/>
    <col min="1282" max="1282" width="72.5703125" bestFit="1" customWidth="1"/>
    <col min="1283" max="1283" width="22.7109375" customWidth="1"/>
    <col min="1284" max="1284" width="21.85546875" customWidth="1"/>
    <col min="1285" max="1285" width="26.5703125" customWidth="1"/>
    <col min="1538" max="1538" width="72.5703125" bestFit="1" customWidth="1"/>
    <col min="1539" max="1539" width="22.7109375" customWidth="1"/>
    <col min="1540" max="1540" width="21.85546875" customWidth="1"/>
    <col min="1541" max="1541" width="26.5703125" customWidth="1"/>
    <col min="1794" max="1794" width="72.5703125" bestFit="1" customWidth="1"/>
    <col min="1795" max="1795" width="22.7109375" customWidth="1"/>
    <col min="1796" max="1796" width="21.85546875" customWidth="1"/>
    <col min="1797" max="1797" width="26.5703125" customWidth="1"/>
    <col min="2050" max="2050" width="72.5703125" bestFit="1" customWidth="1"/>
    <col min="2051" max="2051" width="22.7109375" customWidth="1"/>
    <col min="2052" max="2052" width="21.85546875" customWidth="1"/>
    <col min="2053" max="2053" width="26.5703125" customWidth="1"/>
    <col min="2306" max="2306" width="72.5703125" bestFit="1" customWidth="1"/>
    <col min="2307" max="2307" width="22.7109375" customWidth="1"/>
    <col min="2308" max="2308" width="21.85546875" customWidth="1"/>
    <col min="2309" max="2309" width="26.5703125" customWidth="1"/>
    <col min="2562" max="2562" width="72.5703125" bestFit="1" customWidth="1"/>
    <col min="2563" max="2563" width="22.7109375" customWidth="1"/>
    <col min="2564" max="2564" width="21.85546875" customWidth="1"/>
    <col min="2565" max="2565" width="26.5703125" customWidth="1"/>
    <col min="2818" max="2818" width="72.5703125" bestFit="1" customWidth="1"/>
    <col min="2819" max="2819" width="22.7109375" customWidth="1"/>
    <col min="2820" max="2820" width="21.85546875" customWidth="1"/>
    <col min="2821" max="2821" width="26.5703125" customWidth="1"/>
    <col min="3074" max="3074" width="72.5703125" bestFit="1" customWidth="1"/>
    <col min="3075" max="3075" width="22.7109375" customWidth="1"/>
    <col min="3076" max="3076" width="21.85546875" customWidth="1"/>
    <col min="3077" max="3077" width="26.5703125" customWidth="1"/>
    <col min="3330" max="3330" width="72.5703125" bestFit="1" customWidth="1"/>
    <col min="3331" max="3331" width="22.7109375" customWidth="1"/>
    <col min="3332" max="3332" width="21.85546875" customWidth="1"/>
    <col min="3333" max="3333" width="26.5703125" customWidth="1"/>
    <col min="3586" max="3586" width="72.5703125" bestFit="1" customWidth="1"/>
    <col min="3587" max="3587" width="22.7109375" customWidth="1"/>
    <col min="3588" max="3588" width="21.85546875" customWidth="1"/>
    <col min="3589" max="3589" width="26.5703125" customWidth="1"/>
    <col min="3842" max="3842" width="72.5703125" bestFit="1" customWidth="1"/>
    <col min="3843" max="3843" width="22.7109375" customWidth="1"/>
    <col min="3844" max="3844" width="21.85546875" customWidth="1"/>
    <col min="3845" max="3845" width="26.5703125" customWidth="1"/>
    <col min="4098" max="4098" width="72.5703125" bestFit="1" customWidth="1"/>
    <col min="4099" max="4099" width="22.7109375" customWidth="1"/>
    <col min="4100" max="4100" width="21.85546875" customWidth="1"/>
    <col min="4101" max="4101" width="26.5703125" customWidth="1"/>
    <col min="4354" max="4354" width="72.5703125" bestFit="1" customWidth="1"/>
    <col min="4355" max="4355" width="22.7109375" customWidth="1"/>
    <col min="4356" max="4356" width="21.85546875" customWidth="1"/>
    <col min="4357" max="4357" width="26.5703125" customWidth="1"/>
    <col min="4610" max="4610" width="72.5703125" bestFit="1" customWidth="1"/>
    <col min="4611" max="4611" width="22.7109375" customWidth="1"/>
    <col min="4612" max="4612" width="21.85546875" customWidth="1"/>
    <col min="4613" max="4613" width="26.5703125" customWidth="1"/>
    <col min="4866" max="4866" width="72.5703125" bestFit="1" customWidth="1"/>
    <col min="4867" max="4867" width="22.7109375" customWidth="1"/>
    <col min="4868" max="4868" width="21.85546875" customWidth="1"/>
    <col min="4869" max="4869" width="26.5703125" customWidth="1"/>
    <col min="5122" max="5122" width="72.5703125" bestFit="1" customWidth="1"/>
    <col min="5123" max="5123" width="22.7109375" customWidth="1"/>
    <col min="5124" max="5124" width="21.85546875" customWidth="1"/>
    <col min="5125" max="5125" width="26.5703125" customWidth="1"/>
    <col min="5378" max="5378" width="72.5703125" bestFit="1" customWidth="1"/>
    <col min="5379" max="5379" width="22.7109375" customWidth="1"/>
    <col min="5380" max="5380" width="21.85546875" customWidth="1"/>
    <col min="5381" max="5381" width="26.5703125" customWidth="1"/>
    <col min="5634" max="5634" width="72.5703125" bestFit="1" customWidth="1"/>
    <col min="5635" max="5635" width="22.7109375" customWidth="1"/>
    <col min="5636" max="5636" width="21.85546875" customWidth="1"/>
    <col min="5637" max="5637" width="26.5703125" customWidth="1"/>
    <col min="5890" max="5890" width="72.5703125" bestFit="1" customWidth="1"/>
    <col min="5891" max="5891" width="22.7109375" customWidth="1"/>
    <col min="5892" max="5892" width="21.85546875" customWidth="1"/>
    <col min="5893" max="5893" width="26.5703125" customWidth="1"/>
    <col min="6146" max="6146" width="72.5703125" bestFit="1" customWidth="1"/>
    <col min="6147" max="6147" width="22.7109375" customWidth="1"/>
    <col min="6148" max="6148" width="21.85546875" customWidth="1"/>
    <col min="6149" max="6149" width="26.5703125" customWidth="1"/>
    <col min="6402" max="6402" width="72.5703125" bestFit="1" customWidth="1"/>
    <col min="6403" max="6403" width="22.7109375" customWidth="1"/>
    <col min="6404" max="6404" width="21.85546875" customWidth="1"/>
    <col min="6405" max="6405" width="26.5703125" customWidth="1"/>
    <col min="6658" max="6658" width="72.5703125" bestFit="1" customWidth="1"/>
    <col min="6659" max="6659" width="22.7109375" customWidth="1"/>
    <col min="6660" max="6660" width="21.85546875" customWidth="1"/>
    <col min="6661" max="6661" width="26.5703125" customWidth="1"/>
    <col min="6914" max="6914" width="72.5703125" bestFit="1" customWidth="1"/>
    <col min="6915" max="6915" width="22.7109375" customWidth="1"/>
    <col min="6916" max="6916" width="21.85546875" customWidth="1"/>
    <col min="6917" max="6917" width="26.5703125" customWidth="1"/>
    <col min="7170" max="7170" width="72.5703125" bestFit="1" customWidth="1"/>
    <col min="7171" max="7171" width="22.7109375" customWidth="1"/>
    <col min="7172" max="7172" width="21.85546875" customWidth="1"/>
    <col min="7173" max="7173" width="26.5703125" customWidth="1"/>
    <col min="7426" max="7426" width="72.5703125" bestFit="1" customWidth="1"/>
    <col min="7427" max="7427" width="22.7109375" customWidth="1"/>
    <col min="7428" max="7428" width="21.85546875" customWidth="1"/>
    <col min="7429" max="7429" width="26.5703125" customWidth="1"/>
    <col min="7682" max="7682" width="72.5703125" bestFit="1" customWidth="1"/>
    <col min="7683" max="7683" width="22.7109375" customWidth="1"/>
    <col min="7684" max="7684" width="21.85546875" customWidth="1"/>
    <col min="7685" max="7685" width="26.5703125" customWidth="1"/>
    <col min="7938" max="7938" width="72.5703125" bestFit="1" customWidth="1"/>
    <col min="7939" max="7939" width="22.7109375" customWidth="1"/>
    <col min="7940" max="7940" width="21.85546875" customWidth="1"/>
    <col min="7941" max="7941" width="26.5703125" customWidth="1"/>
    <col min="8194" max="8194" width="72.5703125" bestFit="1" customWidth="1"/>
    <col min="8195" max="8195" width="22.7109375" customWidth="1"/>
    <col min="8196" max="8196" width="21.85546875" customWidth="1"/>
    <col min="8197" max="8197" width="26.5703125" customWidth="1"/>
    <col min="8450" max="8450" width="72.5703125" bestFit="1" customWidth="1"/>
    <col min="8451" max="8451" width="22.7109375" customWidth="1"/>
    <col min="8452" max="8452" width="21.85546875" customWidth="1"/>
    <col min="8453" max="8453" width="26.5703125" customWidth="1"/>
    <col min="8706" max="8706" width="72.5703125" bestFit="1" customWidth="1"/>
    <col min="8707" max="8707" width="22.7109375" customWidth="1"/>
    <col min="8708" max="8708" width="21.85546875" customWidth="1"/>
    <col min="8709" max="8709" width="26.5703125" customWidth="1"/>
    <col min="8962" max="8962" width="72.5703125" bestFit="1" customWidth="1"/>
    <col min="8963" max="8963" width="22.7109375" customWidth="1"/>
    <col min="8964" max="8964" width="21.85546875" customWidth="1"/>
    <col min="8965" max="8965" width="26.5703125" customWidth="1"/>
    <col min="9218" max="9218" width="72.5703125" bestFit="1" customWidth="1"/>
    <col min="9219" max="9219" width="22.7109375" customWidth="1"/>
    <col min="9220" max="9220" width="21.85546875" customWidth="1"/>
    <col min="9221" max="9221" width="26.5703125" customWidth="1"/>
    <col min="9474" max="9474" width="72.5703125" bestFit="1" customWidth="1"/>
    <col min="9475" max="9475" width="22.7109375" customWidth="1"/>
    <col min="9476" max="9476" width="21.85546875" customWidth="1"/>
    <col min="9477" max="9477" width="26.5703125" customWidth="1"/>
    <col min="9730" max="9730" width="72.5703125" bestFit="1" customWidth="1"/>
    <col min="9731" max="9731" width="22.7109375" customWidth="1"/>
    <col min="9732" max="9732" width="21.85546875" customWidth="1"/>
    <col min="9733" max="9733" width="26.5703125" customWidth="1"/>
    <col min="9986" max="9986" width="72.5703125" bestFit="1" customWidth="1"/>
    <col min="9987" max="9987" width="22.7109375" customWidth="1"/>
    <col min="9988" max="9988" width="21.85546875" customWidth="1"/>
    <col min="9989" max="9989" width="26.5703125" customWidth="1"/>
    <col min="10242" max="10242" width="72.5703125" bestFit="1" customWidth="1"/>
    <col min="10243" max="10243" width="22.7109375" customWidth="1"/>
    <col min="10244" max="10244" width="21.85546875" customWidth="1"/>
    <col min="10245" max="10245" width="26.5703125" customWidth="1"/>
    <col min="10498" max="10498" width="72.5703125" bestFit="1" customWidth="1"/>
    <col min="10499" max="10499" width="22.7109375" customWidth="1"/>
    <col min="10500" max="10500" width="21.85546875" customWidth="1"/>
    <col min="10501" max="10501" width="26.5703125" customWidth="1"/>
    <col min="10754" max="10754" width="72.5703125" bestFit="1" customWidth="1"/>
    <col min="10755" max="10755" width="22.7109375" customWidth="1"/>
    <col min="10756" max="10756" width="21.85546875" customWidth="1"/>
    <col min="10757" max="10757" width="26.5703125" customWidth="1"/>
    <col min="11010" max="11010" width="72.5703125" bestFit="1" customWidth="1"/>
    <col min="11011" max="11011" width="22.7109375" customWidth="1"/>
    <col min="11012" max="11012" width="21.85546875" customWidth="1"/>
    <col min="11013" max="11013" width="26.5703125" customWidth="1"/>
    <col min="11266" max="11266" width="72.5703125" bestFit="1" customWidth="1"/>
    <col min="11267" max="11267" width="22.7109375" customWidth="1"/>
    <col min="11268" max="11268" width="21.85546875" customWidth="1"/>
    <col min="11269" max="11269" width="26.5703125" customWidth="1"/>
    <col min="11522" max="11522" width="72.5703125" bestFit="1" customWidth="1"/>
    <col min="11523" max="11523" width="22.7109375" customWidth="1"/>
    <col min="11524" max="11524" width="21.85546875" customWidth="1"/>
    <col min="11525" max="11525" width="26.5703125" customWidth="1"/>
    <col min="11778" max="11778" width="72.5703125" bestFit="1" customWidth="1"/>
    <col min="11779" max="11779" width="22.7109375" customWidth="1"/>
    <col min="11780" max="11780" width="21.85546875" customWidth="1"/>
    <col min="11781" max="11781" width="26.5703125" customWidth="1"/>
    <col min="12034" max="12034" width="72.5703125" bestFit="1" customWidth="1"/>
    <col min="12035" max="12035" width="22.7109375" customWidth="1"/>
    <col min="12036" max="12036" width="21.85546875" customWidth="1"/>
    <col min="12037" max="12037" width="26.5703125" customWidth="1"/>
    <col min="12290" max="12290" width="72.5703125" bestFit="1" customWidth="1"/>
    <col min="12291" max="12291" width="22.7109375" customWidth="1"/>
    <col min="12292" max="12292" width="21.85546875" customWidth="1"/>
    <col min="12293" max="12293" width="26.5703125" customWidth="1"/>
    <col min="12546" max="12546" width="72.5703125" bestFit="1" customWidth="1"/>
    <col min="12547" max="12547" width="22.7109375" customWidth="1"/>
    <col min="12548" max="12548" width="21.85546875" customWidth="1"/>
    <col min="12549" max="12549" width="26.5703125" customWidth="1"/>
    <col min="12802" max="12802" width="72.5703125" bestFit="1" customWidth="1"/>
    <col min="12803" max="12803" width="22.7109375" customWidth="1"/>
    <col min="12804" max="12804" width="21.85546875" customWidth="1"/>
    <col min="12805" max="12805" width="26.5703125" customWidth="1"/>
    <col min="13058" max="13058" width="72.5703125" bestFit="1" customWidth="1"/>
    <col min="13059" max="13059" width="22.7109375" customWidth="1"/>
    <col min="13060" max="13060" width="21.85546875" customWidth="1"/>
    <col min="13061" max="13061" width="26.5703125" customWidth="1"/>
    <col min="13314" max="13314" width="72.5703125" bestFit="1" customWidth="1"/>
    <col min="13315" max="13315" width="22.7109375" customWidth="1"/>
    <col min="13316" max="13316" width="21.85546875" customWidth="1"/>
    <col min="13317" max="13317" width="26.5703125" customWidth="1"/>
    <col min="13570" max="13570" width="72.5703125" bestFit="1" customWidth="1"/>
    <col min="13571" max="13571" width="22.7109375" customWidth="1"/>
    <col min="13572" max="13572" width="21.85546875" customWidth="1"/>
    <col min="13573" max="13573" width="26.5703125" customWidth="1"/>
    <col min="13826" max="13826" width="72.5703125" bestFit="1" customWidth="1"/>
    <col min="13827" max="13827" width="22.7109375" customWidth="1"/>
    <col min="13828" max="13828" width="21.85546875" customWidth="1"/>
    <col min="13829" max="13829" width="26.5703125" customWidth="1"/>
    <col min="14082" max="14082" width="72.5703125" bestFit="1" customWidth="1"/>
    <col min="14083" max="14083" width="22.7109375" customWidth="1"/>
    <col min="14084" max="14084" width="21.85546875" customWidth="1"/>
    <col min="14085" max="14085" width="26.5703125" customWidth="1"/>
    <col min="14338" max="14338" width="72.5703125" bestFit="1" customWidth="1"/>
    <col min="14339" max="14339" width="22.7109375" customWidth="1"/>
    <col min="14340" max="14340" width="21.85546875" customWidth="1"/>
    <col min="14341" max="14341" width="26.5703125" customWidth="1"/>
    <col min="14594" max="14594" width="72.5703125" bestFit="1" customWidth="1"/>
    <col min="14595" max="14595" width="22.7109375" customWidth="1"/>
    <col min="14596" max="14596" width="21.85546875" customWidth="1"/>
    <col min="14597" max="14597" width="26.5703125" customWidth="1"/>
    <col min="14850" max="14850" width="72.5703125" bestFit="1" customWidth="1"/>
    <col min="14851" max="14851" width="22.7109375" customWidth="1"/>
    <col min="14852" max="14852" width="21.85546875" customWidth="1"/>
    <col min="14853" max="14853" width="26.5703125" customWidth="1"/>
    <col min="15106" max="15106" width="72.5703125" bestFit="1" customWidth="1"/>
    <col min="15107" max="15107" width="22.7109375" customWidth="1"/>
    <col min="15108" max="15108" width="21.85546875" customWidth="1"/>
    <col min="15109" max="15109" width="26.5703125" customWidth="1"/>
    <col min="15362" max="15362" width="72.5703125" bestFit="1" customWidth="1"/>
    <col min="15363" max="15363" width="22.7109375" customWidth="1"/>
    <col min="15364" max="15364" width="21.85546875" customWidth="1"/>
    <col min="15365" max="15365" width="26.5703125" customWidth="1"/>
    <col min="15618" max="15618" width="72.5703125" bestFit="1" customWidth="1"/>
    <col min="15619" max="15619" width="22.7109375" customWidth="1"/>
    <col min="15620" max="15620" width="21.85546875" customWidth="1"/>
    <col min="15621" max="15621" width="26.5703125" customWidth="1"/>
    <col min="15874" max="15874" width="72.5703125" bestFit="1" customWidth="1"/>
    <col min="15875" max="15875" width="22.7109375" customWidth="1"/>
    <col min="15876" max="15876" width="21.85546875" customWidth="1"/>
    <col min="15877" max="15877" width="26.5703125" customWidth="1"/>
    <col min="16130" max="16130" width="72.5703125" bestFit="1" customWidth="1"/>
    <col min="16131" max="16131" width="22.7109375" customWidth="1"/>
    <col min="16132" max="16132" width="21.85546875" customWidth="1"/>
    <col min="16133" max="16133" width="26.5703125" customWidth="1"/>
  </cols>
  <sheetData>
    <row r="1" spans="1:4" ht="27.75" x14ac:dyDescent="0.4">
      <c r="A1" s="126" t="s">
        <v>164</v>
      </c>
      <c r="B1" s="126"/>
      <c r="C1" s="126"/>
      <c r="D1" s="126"/>
    </row>
    <row r="2" spans="1:4" ht="28.5" x14ac:dyDescent="0.25">
      <c r="A2" s="70" t="s">
        <v>90</v>
      </c>
      <c r="B2" s="71" t="s">
        <v>150</v>
      </c>
      <c r="C2" s="71" t="s">
        <v>165</v>
      </c>
      <c r="D2" s="71" t="s">
        <v>166</v>
      </c>
    </row>
    <row r="3" spans="1:4" ht="15.75" x14ac:dyDescent="0.25">
      <c r="A3" s="72">
        <v>1</v>
      </c>
      <c r="B3" s="73" t="s">
        <v>167</v>
      </c>
      <c r="C3" s="73"/>
      <c r="D3" s="74"/>
    </row>
    <row r="4" spans="1:4" x14ac:dyDescent="0.25">
      <c r="A4" s="75" t="s">
        <v>168</v>
      </c>
      <c r="B4" s="76" t="s">
        <v>169</v>
      </c>
      <c r="C4" s="76"/>
      <c r="D4" s="77"/>
    </row>
    <row r="5" spans="1:4" x14ac:dyDescent="0.25">
      <c r="A5" s="75"/>
      <c r="B5" s="76" t="s">
        <v>123</v>
      </c>
      <c r="C5" s="76"/>
      <c r="D5" s="77"/>
    </row>
    <row r="6" spans="1:4" x14ac:dyDescent="0.25">
      <c r="A6" s="75"/>
      <c r="B6" s="76" t="s">
        <v>170</v>
      </c>
      <c r="C6" s="76"/>
      <c r="D6" s="77"/>
    </row>
    <row r="7" spans="1:4" x14ac:dyDescent="0.25">
      <c r="A7" s="75"/>
      <c r="B7" s="76" t="s">
        <v>171</v>
      </c>
      <c r="C7" s="76"/>
      <c r="D7" s="77"/>
    </row>
    <row r="8" spans="1:4" x14ac:dyDescent="0.25">
      <c r="A8" s="75"/>
      <c r="B8" s="76" t="s">
        <v>172</v>
      </c>
      <c r="C8" s="76"/>
      <c r="D8" s="77"/>
    </row>
    <row r="9" spans="1:4" x14ac:dyDescent="0.25">
      <c r="A9" s="75"/>
      <c r="B9" s="76" t="s">
        <v>173</v>
      </c>
      <c r="C9" s="76"/>
      <c r="D9" s="77"/>
    </row>
    <row r="10" spans="1:4" x14ac:dyDescent="0.25">
      <c r="A10" s="75"/>
      <c r="B10" s="76" t="s">
        <v>174</v>
      </c>
      <c r="C10" s="76"/>
      <c r="D10" s="77"/>
    </row>
    <row r="11" spans="1:4" x14ac:dyDescent="0.25">
      <c r="A11" s="75"/>
      <c r="B11" s="76" t="s">
        <v>175</v>
      </c>
      <c r="C11" s="76"/>
      <c r="D11" s="77"/>
    </row>
    <row r="12" spans="1:4" x14ac:dyDescent="0.25">
      <c r="A12" s="75" t="s">
        <v>176</v>
      </c>
      <c r="B12" s="76" t="s">
        <v>177</v>
      </c>
      <c r="C12" s="76"/>
      <c r="D12" s="77"/>
    </row>
    <row r="13" spans="1:4" x14ac:dyDescent="0.25">
      <c r="A13" s="75"/>
      <c r="B13" s="76" t="s">
        <v>123</v>
      </c>
      <c r="C13" s="76"/>
      <c r="D13" s="77"/>
    </row>
    <row r="14" spans="1:4" x14ac:dyDescent="0.25">
      <c r="A14" s="75"/>
      <c r="B14" s="76" t="s">
        <v>178</v>
      </c>
      <c r="C14" s="76"/>
      <c r="D14" s="77"/>
    </row>
    <row r="15" spans="1:4" x14ac:dyDescent="0.25">
      <c r="A15" s="75"/>
      <c r="B15" s="76" t="s">
        <v>170</v>
      </c>
      <c r="C15" s="76"/>
      <c r="D15" s="77"/>
    </row>
    <row r="16" spans="1:4" x14ac:dyDescent="0.25">
      <c r="A16" s="75"/>
      <c r="B16" s="76" t="s">
        <v>171</v>
      </c>
      <c r="C16" s="76"/>
      <c r="D16" s="77"/>
    </row>
    <row r="17" spans="1:4" x14ac:dyDescent="0.25">
      <c r="A17" s="75"/>
      <c r="B17" s="76" t="s">
        <v>172</v>
      </c>
      <c r="C17" s="76"/>
      <c r="D17" s="77"/>
    </row>
    <row r="18" spans="1:4" x14ac:dyDescent="0.25">
      <c r="A18" s="75"/>
      <c r="B18" s="76" t="s">
        <v>173</v>
      </c>
      <c r="C18" s="76"/>
      <c r="D18" s="77"/>
    </row>
    <row r="19" spans="1:4" x14ac:dyDescent="0.25">
      <c r="A19" s="75"/>
      <c r="B19" s="76" t="s">
        <v>174</v>
      </c>
      <c r="C19" s="76"/>
      <c r="D19" s="77"/>
    </row>
    <row r="20" spans="1:4" x14ac:dyDescent="0.25">
      <c r="A20" s="75" t="s">
        <v>179</v>
      </c>
      <c r="B20" s="76" t="s">
        <v>180</v>
      </c>
      <c r="C20" s="76"/>
      <c r="D20" s="77"/>
    </row>
    <row r="21" spans="1:4" ht="15.75" x14ac:dyDescent="0.25">
      <c r="A21" s="75"/>
      <c r="B21" s="76" t="s">
        <v>181</v>
      </c>
      <c r="C21" s="76"/>
      <c r="D21" s="78"/>
    </row>
    <row r="22" spans="1:4" ht="15.75" x14ac:dyDescent="0.25">
      <c r="A22" s="75"/>
      <c r="B22" s="76" t="s">
        <v>182</v>
      </c>
      <c r="C22" s="76"/>
      <c r="D22" s="78"/>
    </row>
    <row r="23" spans="1:4" x14ac:dyDescent="0.25">
      <c r="A23" s="75"/>
      <c r="B23" s="76" t="s">
        <v>183</v>
      </c>
      <c r="C23" s="76"/>
      <c r="D23" s="77"/>
    </row>
    <row r="24" spans="1:4" x14ac:dyDescent="0.25">
      <c r="A24" s="75"/>
      <c r="B24" s="76" t="s">
        <v>184</v>
      </c>
      <c r="C24" s="76"/>
      <c r="D24" s="77"/>
    </row>
    <row r="25" spans="1:4" ht="15.75" x14ac:dyDescent="0.25">
      <c r="A25" s="75"/>
      <c r="B25" s="76" t="s">
        <v>185</v>
      </c>
      <c r="C25" s="76"/>
      <c r="D25" s="78"/>
    </row>
    <row r="26" spans="1:4" ht="15.75" x14ac:dyDescent="0.25">
      <c r="A26" s="75"/>
      <c r="B26" s="76" t="s">
        <v>186</v>
      </c>
      <c r="C26" s="76"/>
      <c r="D26" s="78"/>
    </row>
    <row r="27" spans="1:4" ht="15.75" x14ac:dyDescent="0.25">
      <c r="A27" s="79"/>
      <c r="B27" s="76" t="s">
        <v>187</v>
      </c>
      <c r="C27" s="76"/>
      <c r="D27" s="78"/>
    </row>
    <row r="28" spans="1:4" ht="15.75" x14ac:dyDescent="0.25">
      <c r="A28" s="79"/>
      <c r="B28" s="76" t="s">
        <v>188</v>
      </c>
      <c r="C28" s="76"/>
      <c r="D28" s="78"/>
    </row>
    <row r="29" spans="1:4" ht="15.75" x14ac:dyDescent="0.25">
      <c r="A29" s="79"/>
      <c r="B29" s="76" t="s">
        <v>189</v>
      </c>
      <c r="C29" s="76"/>
      <c r="D29" s="78"/>
    </row>
    <row r="30" spans="1:4" ht="15.75" x14ac:dyDescent="0.25">
      <c r="A30" s="79"/>
      <c r="B30" s="76" t="s">
        <v>190</v>
      </c>
      <c r="C30" s="76"/>
      <c r="D30" s="78"/>
    </row>
    <row r="31" spans="1:4" ht="15.75" x14ac:dyDescent="0.25">
      <c r="A31" s="79"/>
      <c r="B31" s="76" t="s">
        <v>191</v>
      </c>
      <c r="C31" s="76"/>
      <c r="D31" s="78"/>
    </row>
    <row r="32" spans="1:4" ht="15.75" x14ac:dyDescent="0.25">
      <c r="A32" s="75"/>
      <c r="B32" s="76" t="s">
        <v>192</v>
      </c>
      <c r="C32" s="76"/>
      <c r="D32" s="78"/>
    </row>
    <row r="33" spans="1:4" ht="15.75" x14ac:dyDescent="0.25">
      <c r="A33" s="75" t="s">
        <v>193</v>
      </c>
      <c r="B33" s="76" t="s">
        <v>194</v>
      </c>
      <c r="C33" s="76"/>
      <c r="D33" s="78"/>
    </row>
    <row r="34" spans="1:4" ht="15.75" x14ac:dyDescent="0.25">
      <c r="A34" s="75"/>
      <c r="B34" s="76" t="s">
        <v>181</v>
      </c>
      <c r="C34" s="76"/>
      <c r="D34" s="78"/>
    </row>
    <row r="35" spans="1:4" ht="15.75" x14ac:dyDescent="0.25">
      <c r="A35" s="75"/>
      <c r="B35" s="76" t="s">
        <v>182</v>
      </c>
      <c r="C35" s="76"/>
      <c r="D35" s="78"/>
    </row>
    <row r="36" spans="1:4" ht="15.75" x14ac:dyDescent="0.25">
      <c r="A36" s="75"/>
      <c r="B36" s="76" t="s">
        <v>183</v>
      </c>
      <c r="C36" s="76"/>
      <c r="D36" s="78"/>
    </row>
    <row r="37" spans="1:4" ht="15.75" x14ac:dyDescent="0.25">
      <c r="A37" s="75"/>
      <c r="B37" s="76" t="s">
        <v>184</v>
      </c>
      <c r="C37" s="76"/>
      <c r="D37" s="78"/>
    </row>
    <row r="38" spans="1:4" x14ac:dyDescent="0.25">
      <c r="A38" s="75"/>
      <c r="B38" s="76" t="s">
        <v>185</v>
      </c>
      <c r="C38" s="76"/>
      <c r="D38" s="77"/>
    </row>
    <row r="39" spans="1:4" x14ac:dyDescent="0.25">
      <c r="A39" s="75"/>
      <c r="B39" s="76" t="s">
        <v>186</v>
      </c>
      <c r="C39" s="76"/>
      <c r="D39" s="77"/>
    </row>
    <row r="40" spans="1:4" ht="15.75" x14ac:dyDescent="0.25">
      <c r="A40" s="75"/>
      <c r="B40" s="76" t="s">
        <v>187</v>
      </c>
      <c r="C40" s="76"/>
      <c r="D40" s="78"/>
    </row>
    <row r="41" spans="1:4" ht="15.75" x14ac:dyDescent="0.25">
      <c r="A41" s="75"/>
      <c r="B41" s="76" t="s">
        <v>188</v>
      </c>
      <c r="C41" s="76"/>
      <c r="D41" s="78"/>
    </row>
    <row r="42" spans="1:4" ht="15.75" x14ac:dyDescent="0.25">
      <c r="A42" s="79"/>
      <c r="B42" s="76" t="s">
        <v>189</v>
      </c>
      <c r="C42" s="76"/>
      <c r="D42" s="78"/>
    </row>
    <row r="43" spans="1:4" ht="15.75" x14ac:dyDescent="0.25">
      <c r="A43" s="80"/>
      <c r="B43" s="76" t="s">
        <v>190</v>
      </c>
      <c r="C43" s="81"/>
      <c r="D43" s="82"/>
    </row>
    <row r="44" spans="1:4" ht="15.75" x14ac:dyDescent="0.25">
      <c r="A44" s="79"/>
      <c r="B44" s="76" t="s">
        <v>191</v>
      </c>
      <c r="C44" s="76"/>
      <c r="D44" s="78"/>
    </row>
    <row r="45" spans="1:4" ht="15.75" x14ac:dyDescent="0.25">
      <c r="A45" s="79"/>
      <c r="B45" s="76" t="s">
        <v>192</v>
      </c>
      <c r="C45" s="76"/>
      <c r="D45" s="78"/>
    </row>
    <row r="46" spans="1:4" ht="15.75" x14ac:dyDescent="0.25">
      <c r="A46" s="83" t="s">
        <v>195</v>
      </c>
      <c r="B46" s="81" t="s">
        <v>196</v>
      </c>
      <c r="C46" s="81"/>
      <c r="D46" s="82"/>
    </row>
    <row r="47" spans="1:4" ht="15.75" x14ac:dyDescent="0.25">
      <c r="A47" s="75"/>
      <c r="B47" s="76" t="s">
        <v>197</v>
      </c>
      <c r="C47" s="76"/>
      <c r="D47" s="78"/>
    </row>
    <row r="48" spans="1:4" ht="15.75" x14ac:dyDescent="0.25">
      <c r="A48" s="79"/>
      <c r="B48" s="76" t="s">
        <v>198</v>
      </c>
      <c r="C48" s="76"/>
      <c r="D48" s="78"/>
    </row>
    <row r="49" spans="1:4" ht="15.75" x14ac:dyDescent="0.25">
      <c r="A49" s="79"/>
      <c r="B49" s="76" t="s">
        <v>199</v>
      </c>
      <c r="C49" s="76"/>
      <c r="D49" s="78"/>
    </row>
    <row r="50" spans="1:4" ht="15.75" x14ac:dyDescent="0.25">
      <c r="A50" s="79"/>
      <c r="B50" s="76" t="s">
        <v>200</v>
      </c>
      <c r="C50" s="76"/>
      <c r="D50" s="78"/>
    </row>
    <row r="51" spans="1:4" ht="15.75" x14ac:dyDescent="0.25">
      <c r="A51" s="79"/>
      <c r="B51" s="76" t="s">
        <v>201</v>
      </c>
      <c r="C51" s="76"/>
      <c r="D51" s="78"/>
    </row>
    <row r="52" spans="1:4" ht="15.75" x14ac:dyDescent="0.25">
      <c r="A52" s="79"/>
      <c r="B52" s="76" t="s">
        <v>202</v>
      </c>
      <c r="C52" s="76"/>
      <c r="D52" s="78"/>
    </row>
    <row r="53" spans="1:4" ht="15.75" x14ac:dyDescent="0.25">
      <c r="A53" s="79"/>
      <c r="B53" s="76" t="s">
        <v>203</v>
      </c>
      <c r="C53" s="76"/>
      <c r="D53" s="78"/>
    </row>
    <row r="54" spans="1:4" ht="15.75" x14ac:dyDescent="0.25">
      <c r="A54" s="79"/>
      <c r="B54" s="76" t="s">
        <v>204</v>
      </c>
      <c r="C54" s="76"/>
      <c r="D54" s="78"/>
    </row>
    <row r="55" spans="1:4" ht="15.75" x14ac:dyDescent="0.25">
      <c r="A55" s="79"/>
      <c r="B55" s="76" t="s">
        <v>205</v>
      </c>
      <c r="C55" s="76"/>
      <c r="D55" s="78"/>
    </row>
    <row r="56" spans="1:4" ht="15.75" x14ac:dyDescent="0.25">
      <c r="A56" s="79" t="s">
        <v>206</v>
      </c>
      <c r="B56" s="76" t="s">
        <v>207</v>
      </c>
      <c r="C56" s="76"/>
      <c r="D56" s="78"/>
    </row>
    <row r="57" spans="1:4" ht="15.75" x14ac:dyDescent="0.25">
      <c r="A57" s="79"/>
      <c r="B57" s="76" t="s">
        <v>208</v>
      </c>
      <c r="C57" s="76"/>
      <c r="D57" s="78"/>
    </row>
    <row r="58" spans="1:4" ht="15.75" x14ac:dyDescent="0.25">
      <c r="A58" s="79"/>
      <c r="B58" s="76" t="s">
        <v>209</v>
      </c>
      <c r="C58" s="76"/>
      <c r="D58" s="78"/>
    </row>
    <row r="59" spans="1:4" ht="15.75" x14ac:dyDescent="0.25">
      <c r="A59" s="79"/>
      <c r="B59" s="76" t="s">
        <v>210</v>
      </c>
      <c r="C59" s="76"/>
      <c r="D59" s="78"/>
    </row>
    <row r="60" spans="1:4" ht="15.75" x14ac:dyDescent="0.25">
      <c r="A60" s="79" t="s">
        <v>211</v>
      </c>
      <c r="B60" s="76" t="s">
        <v>212</v>
      </c>
      <c r="C60" s="76"/>
      <c r="D60" s="78"/>
    </row>
    <row r="61" spans="1:4" ht="15.75" x14ac:dyDescent="0.25">
      <c r="A61" s="79"/>
      <c r="B61" s="76" t="s">
        <v>208</v>
      </c>
      <c r="C61" s="76"/>
      <c r="D61" s="78"/>
    </row>
    <row r="62" spans="1:4" ht="15.75" x14ac:dyDescent="0.25">
      <c r="A62" s="79"/>
      <c r="B62" s="76" t="s">
        <v>210</v>
      </c>
      <c r="C62" s="76"/>
      <c r="D62" s="78"/>
    </row>
    <row r="63" spans="1:4" ht="15.75" x14ac:dyDescent="0.25">
      <c r="A63" s="79"/>
      <c r="B63" s="76" t="s">
        <v>213</v>
      </c>
      <c r="C63" s="76"/>
      <c r="D63" s="78"/>
    </row>
    <row r="64" spans="1:4" ht="15.75" x14ac:dyDescent="0.25">
      <c r="A64" s="84" t="s">
        <v>214</v>
      </c>
      <c r="B64" s="76" t="s">
        <v>215</v>
      </c>
      <c r="C64" s="76"/>
      <c r="D64" s="78"/>
    </row>
    <row r="65" spans="1:4" ht="15.75" x14ac:dyDescent="0.25">
      <c r="A65" s="79"/>
      <c r="B65" s="76" t="s">
        <v>171</v>
      </c>
      <c r="C65" s="76"/>
      <c r="D65" s="78"/>
    </row>
    <row r="66" spans="1:4" ht="15.75" x14ac:dyDescent="0.25">
      <c r="A66" s="79"/>
      <c r="B66" s="76" t="s">
        <v>173</v>
      </c>
      <c r="C66" s="76"/>
      <c r="D66" s="78"/>
    </row>
    <row r="67" spans="1:4" ht="15.75" x14ac:dyDescent="0.25">
      <c r="A67" s="79"/>
      <c r="B67" s="76" t="s">
        <v>174</v>
      </c>
      <c r="C67" s="76"/>
      <c r="D67" s="78"/>
    </row>
    <row r="68" spans="1:4" ht="15.75" x14ac:dyDescent="0.25">
      <c r="A68" s="72">
        <v>2</v>
      </c>
      <c r="B68" s="73" t="s">
        <v>216</v>
      </c>
      <c r="C68" s="73"/>
      <c r="D68" s="78"/>
    </row>
    <row r="69" spans="1:4" ht="15.75" x14ac:dyDescent="0.25">
      <c r="A69" s="75" t="s">
        <v>168</v>
      </c>
      <c r="B69" s="76" t="s">
        <v>217</v>
      </c>
      <c r="C69" s="76"/>
      <c r="D69" s="78"/>
    </row>
    <row r="70" spans="1:4" ht="15.75" x14ac:dyDescent="0.25">
      <c r="A70" s="75"/>
      <c r="B70" s="76" t="s">
        <v>123</v>
      </c>
      <c r="C70" s="76"/>
      <c r="D70" s="78"/>
    </row>
    <row r="71" spans="1:4" ht="15.75" x14ac:dyDescent="0.25">
      <c r="A71" s="75"/>
      <c r="B71" s="76" t="s">
        <v>178</v>
      </c>
      <c r="C71" s="76"/>
      <c r="D71" s="78"/>
    </row>
    <row r="72" spans="1:4" ht="15.75" x14ac:dyDescent="0.25">
      <c r="A72" s="75"/>
      <c r="B72" s="76" t="s">
        <v>170</v>
      </c>
      <c r="C72" s="76"/>
      <c r="D72" s="78"/>
    </row>
    <row r="73" spans="1:4" ht="15.75" x14ac:dyDescent="0.25">
      <c r="A73" s="75"/>
      <c r="B73" s="76" t="s">
        <v>171</v>
      </c>
      <c r="C73" s="76"/>
      <c r="D73" s="78"/>
    </row>
    <row r="74" spans="1:4" ht="15.75" x14ac:dyDescent="0.25">
      <c r="A74" s="75"/>
      <c r="B74" s="76" t="s">
        <v>172</v>
      </c>
      <c r="C74" s="76"/>
      <c r="D74" s="78"/>
    </row>
    <row r="75" spans="1:4" ht="15.75" x14ac:dyDescent="0.25">
      <c r="A75" s="75"/>
      <c r="B75" s="76" t="s">
        <v>173</v>
      </c>
      <c r="C75" s="76"/>
      <c r="D75" s="78"/>
    </row>
    <row r="76" spans="1:4" ht="15.75" x14ac:dyDescent="0.25">
      <c r="A76" s="75"/>
      <c r="B76" s="76" t="s">
        <v>174</v>
      </c>
      <c r="C76" s="76"/>
      <c r="D76" s="78"/>
    </row>
    <row r="77" spans="1:4" ht="15.75" x14ac:dyDescent="0.25">
      <c r="A77" s="75"/>
      <c r="B77" s="76" t="s">
        <v>175</v>
      </c>
      <c r="C77" s="76"/>
      <c r="D77" s="78"/>
    </row>
    <row r="78" spans="1:4" ht="15.75" x14ac:dyDescent="0.25">
      <c r="A78" s="75" t="s">
        <v>176</v>
      </c>
      <c r="B78" s="76" t="s">
        <v>218</v>
      </c>
      <c r="C78" s="76"/>
      <c r="D78" s="78"/>
    </row>
    <row r="79" spans="1:4" ht="15.75" x14ac:dyDescent="0.25">
      <c r="A79" s="75"/>
      <c r="B79" s="76" t="s">
        <v>181</v>
      </c>
      <c r="C79" s="76"/>
      <c r="D79" s="78"/>
    </row>
    <row r="80" spans="1:4" ht="15.75" x14ac:dyDescent="0.25">
      <c r="A80" s="75"/>
      <c r="B80" s="76" t="s">
        <v>182</v>
      </c>
      <c r="C80" s="76"/>
      <c r="D80" s="78"/>
    </row>
    <row r="81" spans="1:4" ht="15.75" x14ac:dyDescent="0.25">
      <c r="A81" s="75"/>
      <c r="B81" s="76" t="s">
        <v>183</v>
      </c>
      <c r="C81" s="76"/>
      <c r="D81" s="78"/>
    </row>
    <row r="82" spans="1:4" ht="15.75" x14ac:dyDescent="0.25">
      <c r="A82" s="75"/>
      <c r="B82" s="76" t="s">
        <v>184</v>
      </c>
      <c r="C82" s="76"/>
      <c r="D82" s="78"/>
    </row>
    <row r="83" spans="1:4" ht="15.75" x14ac:dyDescent="0.25">
      <c r="A83" s="75"/>
      <c r="B83" s="76" t="s">
        <v>185</v>
      </c>
      <c r="C83" s="76"/>
      <c r="D83" s="78"/>
    </row>
    <row r="84" spans="1:4" ht="15.75" x14ac:dyDescent="0.25">
      <c r="A84" s="75"/>
      <c r="B84" s="76" t="s">
        <v>186</v>
      </c>
      <c r="C84" s="76"/>
      <c r="D84" s="78"/>
    </row>
    <row r="85" spans="1:4" ht="15.75" x14ac:dyDescent="0.25">
      <c r="A85" s="75"/>
      <c r="B85" s="76" t="s">
        <v>187</v>
      </c>
      <c r="C85" s="76"/>
      <c r="D85" s="78"/>
    </row>
    <row r="86" spans="1:4" ht="15.75" x14ac:dyDescent="0.25">
      <c r="A86" s="79"/>
      <c r="B86" s="76" t="s">
        <v>188</v>
      </c>
      <c r="C86" s="76"/>
      <c r="D86" s="78"/>
    </row>
    <row r="87" spans="1:4" ht="15.75" x14ac:dyDescent="0.25">
      <c r="A87" s="79"/>
      <c r="B87" s="76" t="s">
        <v>189</v>
      </c>
      <c r="C87" s="76"/>
      <c r="D87" s="78"/>
    </row>
    <row r="88" spans="1:4" ht="15.75" x14ac:dyDescent="0.25">
      <c r="A88" s="80"/>
      <c r="B88" s="76" t="s">
        <v>190</v>
      </c>
      <c r="C88" s="76"/>
      <c r="D88" s="78"/>
    </row>
    <row r="89" spans="1:4" ht="15.75" x14ac:dyDescent="0.25">
      <c r="A89" s="79"/>
      <c r="B89" s="76" t="s">
        <v>191</v>
      </c>
      <c r="C89" s="76"/>
      <c r="D89" s="78"/>
    </row>
    <row r="90" spans="1:4" ht="15.75" x14ac:dyDescent="0.25">
      <c r="A90" s="79"/>
      <c r="B90" s="76" t="s">
        <v>192</v>
      </c>
      <c r="C90" s="76"/>
      <c r="D90" s="78"/>
    </row>
    <row r="91" spans="1:4" ht="15.75" x14ac:dyDescent="0.25">
      <c r="A91" s="75" t="s">
        <v>179</v>
      </c>
      <c r="B91" s="76" t="s">
        <v>219</v>
      </c>
      <c r="C91" s="76"/>
      <c r="D91" s="78"/>
    </row>
    <row r="92" spans="1:4" ht="15.75" x14ac:dyDescent="0.25">
      <c r="A92" s="75"/>
      <c r="B92" s="76" t="s">
        <v>181</v>
      </c>
      <c r="C92" s="76"/>
      <c r="D92" s="78"/>
    </row>
    <row r="93" spans="1:4" ht="15.75" x14ac:dyDescent="0.25">
      <c r="A93" s="75"/>
      <c r="B93" s="76" t="s">
        <v>182</v>
      </c>
      <c r="C93" s="76"/>
      <c r="D93" s="78"/>
    </row>
    <row r="94" spans="1:4" ht="15.75" x14ac:dyDescent="0.25">
      <c r="A94" s="75"/>
      <c r="B94" s="76" t="s">
        <v>183</v>
      </c>
      <c r="C94" s="76"/>
      <c r="D94" s="78"/>
    </row>
    <row r="95" spans="1:4" ht="15.75" x14ac:dyDescent="0.25">
      <c r="A95" s="75"/>
      <c r="B95" s="76" t="s">
        <v>184</v>
      </c>
      <c r="C95" s="76"/>
      <c r="D95" s="78"/>
    </row>
    <row r="96" spans="1:4" ht="15.75" x14ac:dyDescent="0.25">
      <c r="A96" s="75"/>
      <c r="B96" s="76" t="s">
        <v>185</v>
      </c>
      <c r="C96" s="76"/>
      <c r="D96" s="78"/>
    </row>
    <row r="97" spans="1:4" ht="15.75" x14ac:dyDescent="0.25">
      <c r="A97" s="75"/>
      <c r="B97" s="76" t="s">
        <v>186</v>
      </c>
      <c r="C97" s="76"/>
      <c r="D97" s="78"/>
    </row>
    <row r="98" spans="1:4" ht="15.75" x14ac:dyDescent="0.25">
      <c r="A98" s="75"/>
      <c r="B98" s="76" t="s">
        <v>187</v>
      </c>
      <c r="C98" s="76"/>
      <c r="D98" s="78"/>
    </row>
    <row r="99" spans="1:4" ht="15.75" x14ac:dyDescent="0.25">
      <c r="A99" s="79"/>
      <c r="B99" s="76" t="s">
        <v>188</v>
      </c>
      <c r="C99" s="76"/>
      <c r="D99" s="78"/>
    </row>
    <row r="100" spans="1:4" ht="15.75" x14ac:dyDescent="0.25">
      <c r="A100" s="79"/>
      <c r="B100" s="76" t="s">
        <v>189</v>
      </c>
      <c r="C100" s="76"/>
      <c r="D100" s="78"/>
    </row>
    <row r="101" spans="1:4" ht="15.75" x14ac:dyDescent="0.25">
      <c r="A101" s="80"/>
      <c r="B101" s="76" t="s">
        <v>190</v>
      </c>
      <c r="C101" s="76"/>
      <c r="D101" s="78"/>
    </row>
    <row r="102" spans="1:4" ht="15.75" x14ac:dyDescent="0.25">
      <c r="A102" s="79"/>
      <c r="B102" s="76" t="s">
        <v>191</v>
      </c>
      <c r="C102" s="76"/>
      <c r="D102" s="78"/>
    </row>
    <row r="103" spans="1:4" ht="15.75" x14ac:dyDescent="0.25">
      <c r="A103" s="79"/>
      <c r="B103" s="76" t="s">
        <v>192</v>
      </c>
      <c r="C103" s="76"/>
      <c r="D103" s="78"/>
    </row>
    <row r="104" spans="1:4" ht="15.75" x14ac:dyDescent="0.25">
      <c r="A104" s="83" t="s">
        <v>193</v>
      </c>
      <c r="B104" s="81" t="s">
        <v>220</v>
      </c>
      <c r="C104" s="76"/>
      <c r="D104" s="78"/>
    </row>
    <row r="105" spans="1:4" ht="15.75" x14ac:dyDescent="0.25">
      <c r="A105" s="75"/>
      <c r="B105" s="76" t="s">
        <v>221</v>
      </c>
      <c r="C105" s="76"/>
      <c r="D105" s="78"/>
    </row>
    <row r="106" spans="1:4" ht="15.75" x14ac:dyDescent="0.25">
      <c r="A106" s="79"/>
      <c r="B106" s="76" t="s">
        <v>222</v>
      </c>
      <c r="C106" s="76"/>
      <c r="D106" s="78"/>
    </row>
    <row r="107" spans="1:4" ht="15.75" x14ac:dyDescent="0.25">
      <c r="A107" s="79"/>
      <c r="B107" s="76" t="s">
        <v>223</v>
      </c>
      <c r="C107" s="76"/>
      <c r="D107" s="78"/>
    </row>
    <row r="108" spans="1:4" ht="15.75" x14ac:dyDescent="0.25">
      <c r="A108" s="79"/>
      <c r="B108" s="76" t="s">
        <v>224</v>
      </c>
      <c r="C108" s="76"/>
      <c r="D108" s="78"/>
    </row>
    <row r="109" spans="1:4" ht="15.75" x14ac:dyDescent="0.25">
      <c r="A109" s="79"/>
      <c r="B109" s="76" t="s">
        <v>225</v>
      </c>
      <c r="C109" s="76"/>
      <c r="D109" s="78"/>
    </row>
    <row r="110" spans="1:4" ht="15.75" x14ac:dyDescent="0.25">
      <c r="A110" s="79"/>
      <c r="B110" s="76" t="s">
        <v>226</v>
      </c>
      <c r="C110" s="76"/>
      <c r="D110" s="78"/>
    </row>
    <row r="111" spans="1:4" ht="15.75" x14ac:dyDescent="0.25">
      <c r="A111" s="79"/>
      <c r="B111" s="76" t="s">
        <v>227</v>
      </c>
      <c r="C111" s="76"/>
      <c r="D111" s="78"/>
    </row>
    <row r="112" spans="1:4" ht="15.75" x14ac:dyDescent="0.25">
      <c r="A112" s="79"/>
      <c r="B112" s="76" t="s">
        <v>228</v>
      </c>
      <c r="C112" s="76"/>
      <c r="D112" s="78"/>
    </row>
    <row r="113" spans="1:4" ht="15.75" x14ac:dyDescent="0.25">
      <c r="A113" s="79"/>
      <c r="B113" s="76" t="s">
        <v>229</v>
      </c>
      <c r="C113" s="76"/>
      <c r="D113" s="78"/>
    </row>
    <row r="114" spans="1:4" ht="15.75" x14ac:dyDescent="0.25">
      <c r="A114" s="85"/>
      <c r="B114" s="76" t="s">
        <v>230</v>
      </c>
      <c r="C114" s="76"/>
      <c r="D114" s="78"/>
    </row>
    <row r="115" spans="1:4" ht="15.75" x14ac:dyDescent="0.25">
      <c r="A115" s="84" t="s">
        <v>195</v>
      </c>
      <c r="B115" s="76" t="s">
        <v>231</v>
      </c>
      <c r="C115" s="76"/>
      <c r="D115" s="78"/>
    </row>
    <row r="116" spans="1:4" ht="15.75" x14ac:dyDescent="0.25">
      <c r="A116" s="79"/>
      <c r="B116" s="76" t="s">
        <v>171</v>
      </c>
      <c r="C116" s="76"/>
      <c r="D116" s="78"/>
    </row>
    <row r="117" spans="1:4" ht="15.75" x14ac:dyDescent="0.25">
      <c r="A117" s="79"/>
      <c r="B117" s="76" t="s">
        <v>173</v>
      </c>
      <c r="C117" s="76"/>
      <c r="D117" s="78"/>
    </row>
    <row r="118" spans="1:4" ht="15.75" x14ac:dyDescent="0.25">
      <c r="A118" s="79"/>
      <c r="B118" s="76" t="s">
        <v>174</v>
      </c>
      <c r="C118" s="76"/>
      <c r="D118" s="78"/>
    </row>
    <row r="119" spans="1:4" ht="15.75" x14ac:dyDescent="0.25">
      <c r="A119" s="72">
        <v>3</v>
      </c>
      <c r="B119" s="73" t="s">
        <v>232</v>
      </c>
      <c r="C119" s="73"/>
      <c r="D119" s="78"/>
    </row>
    <row r="120" spans="1:4" ht="15.75" x14ac:dyDescent="0.25">
      <c r="A120" s="72"/>
      <c r="B120" s="76" t="s">
        <v>123</v>
      </c>
      <c r="C120" s="76"/>
      <c r="D120" s="78"/>
    </row>
    <row r="121" spans="1:4" ht="15.75" x14ac:dyDescent="0.25">
      <c r="A121" s="72"/>
      <c r="B121" s="76" t="s">
        <v>178</v>
      </c>
      <c r="C121" s="76"/>
      <c r="D121" s="78"/>
    </row>
    <row r="122" spans="1:4" ht="15.75" x14ac:dyDescent="0.25">
      <c r="A122" s="75"/>
      <c r="B122" s="76" t="s">
        <v>170</v>
      </c>
      <c r="C122" s="76"/>
      <c r="D122" s="78"/>
    </row>
    <row r="123" spans="1:4" ht="15.75" x14ac:dyDescent="0.25">
      <c r="A123" s="75"/>
      <c r="B123" s="76" t="s">
        <v>171</v>
      </c>
      <c r="C123" s="76"/>
      <c r="D123" s="78"/>
    </row>
    <row r="124" spans="1:4" ht="15.75" x14ac:dyDescent="0.25">
      <c r="A124" s="75"/>
      <c r="B124" s="76" t="s">
        <v>174</v>
      </c>
      <c r="C124" s="76"/>
      <c r="D124" s="78"/>
    </row>
    <row r="125" spans="1:4" ht="25.5" x14ac:dyDescent="0.25">
      <c r="A125" s="72">
        <v>4</v>
      </c>
      <c r="B125" s="73" t="s">
        <v>233</v>
      </c>
      <c r="C125" s="73"/>
      <c r="D125" s="78"/>
    </row>
    <row r="126" spans="1:4" ht="15.75" x14ac:dyDescent="0.25">
      <c r="A126" s="79"/>
      <c r="B126" s="76" t="s">
        <v>234</v>
      </c>
      <c r="C126" s="76"/>
      <c r="D126" s="78"/>
    </row>
    <row r="127" spans="1:4" ht="15.75" x14ac:dyDescent="0.25">
      <c r="A127" s="79"/>
      <c r="B127" s="76" t="s">
        <v>235</v>
      </c>
      <c r="C127" s="76"/>
      <c r="D127" s="78"/>
    </row>
    <row r="128" spans="1:4" ht="15.75" x14ac:dyDescent="0.25">
      <c r="A128" s="79"/>
      <c r="B128" s="76" t="s">
        <v>236</v>
      </c>
      <c r="C128" s="76"/>
      <c r="D128" s="78"/>
    </row>
    <row r="129" spans="1:4" ht="25.5" x14ac:dyDescent="0.25">
      <c r="A129" s="72">
        <v>5.0999999999999996</v>
      </c>
      <c r="B129" s="73" t="s">
        <v>237</v>
      </c>
      <c r="C129" s="73"/>
      <c r="D129" s="86"/>
    </row>
    <row r="130" spans="1:4" x14ac:dyDescent="0.25">
      <c r="A130" s="75" t="s">
        <v>168</v>
      </c>
      <c r="B130" s="76" t="s">
        <v>238</v>
      </c>
      <c r="C130" s="76"/>
      <c r="D130" s="86"/>
    </row>
    <row r="131" spans="1:4" ht="15.75" x14ac:dyDescent="0.25">
      <c r="A131" s="75"/>
      <c r="B131" s="76" t="s">
        <v>239</v>
      </c>
      <c r="C131" s="76"/>
      <c r="D131" s="78"/>
    </row>
    <row r="132" spans="1:4" ht="15.75" x14ac:dyDescent="0.25">
      <c r="A132" s="75"/>
      <c r="B132" s="76" t="s">
        <v>240</v>
      </c>
      <c r="C132" s="76"/>
      <c r="D132" s="78"/>
    </row>
    <row r="133" spans="1:4" ht="15.75" x14ac:dyDescent="0.25">
      <c r="A133" s="75"/>
      <c r="B133" s="76" t="s">
        <v>241</v>
      </c>
      <c r="C133" s="76"/>
      <c r="D133" s="78"/>
    </row>
    <row r="134" spans="1:4" ht="15.75" x14ac:dyDescent="0.25">
      <c r="A134" s="75" t="s">
        <v>176</v>
      </c>
      <c r="B134" s="76" t="s">
        <v>242</v>
      </c>
      <c r="C134" s="76"/>
      <c r="D134" s="78"/>
    </row>
    <row r="135" spans="1:4" ht="15.75" x14ac:dyDescent="0.25">
      <c r="A135" s="75"/>
      <c r="B135" s="76" t="s">
        <v>243</v>
      </c>
      <c r="C135" s="76"/>
      <c r="D135" s="78"/>
    </row>
    <row r="136" spans="1:4" ht="15.75" x14ac:dyDescent="0.25">
      <c r="A136" s="75"/>
      <c r="B136" s="76" t="s">
        <v>244</v>
      </c>
      <c r="C136" s="76"/>
      <c r="D136" s="78"/>
    </row>
    <row r="137" spans="1:4" ht="15.75" x14ac:dyDescent="0.25">
      <c r="A137" s="75"/>
      <c r="B137" s="76" t="s">
        <v>245</v>
      </c>
      <c r="C137" s="76"/>
      <c r="D137" s="78"/>
    </row>
    <row r="138" spans="1:4" ht="15.75" x14ac:dyDescent="0.25">
      <c r="A138" s="75"/>
      <c r="B138" s="76" t="s">
        <v>246</v>
      </c>
      <c r="C138" s="76"/>
      <c r="D138" s="78"/>
    </row>
    <row r="139" spans="1:4" ht="15.75" x14ac:dyDescent="0.25">
      <c r="A139" s="75"/>
      <c r="B139" s="76" t="s">
        <v>247</v>
      </c>
      <c r="C139" s="76"/>
      <c r="D139" s="78"/>
    </row>
    <row r="140" spans="1:4" ht="15.75" x14ac:dyDescent="0.25">
      <c r="A140" s="75"/>
      <c r="B140" s="76" t="s">
        <v>248</v>
      </c>
      <c r="C140" s="76"/>
      <c r="D140" s="78"/>
    </row>
    <row r="141" spans="1:4" ht="15.75" x14ac:dyDescent="0.25">
      <c r="A141" s="75"/>
      <c r="B141" s="76" t="s">
        <v>249</v>
      </c>
      <c r="C141" s="76"/>
      <c r="D141" s="78"/>
    </row>
    <row r="142" spans="1:4" ht="15.75" x14ac:dyDescent="0.25">
      <c r="A142" s="75" t="s">
        <v>179</v>
      </c>
      <c r="B142" s="76" t="s">
        <v>250</v>
      </c>
      <c r="C142" s="76"/>
      <c r="D142" s="78"/>
    </row>
    <row r="143" spans="1:4" ht="15.75" x14ac:dyDescent="0.25">
      <c r="A143" s="75"/>
      <c r="B143" s="76" t="s">
        <v>239</v>
      </c>
      <c r="C143" s="76"/>
      <c r="D143" s="78"/>
    </row>
    <row r="144" spans="1:4" ht="15.75" x14ac:dyDescent="0.25">
      <c r="A144" s="75"/>
      <c r="B144" s="76" t="s">
        <v>240</v>
      </c>
      <c r="C144" s="76"/>
      <c r="D144" s="78"/>
    </row>
    <row r="145" spans="1:4" ht="15.75" x14ac:dyDescent="0.25">
      <c r="A145" s="75"/>
      <c r="B145" s="76" t="s">
        <v>241</v>
      </c>
      <c r="C145" s="76"/>
      <c r="D145" s="78"/>
    </row>
    <row r="146" spans="1:4" ht="15.75" x14ac:dyDescent="0.25">
      <c r="A146" s="75" t="s">
        <v>193</v>
      </c>
      <c r="B146" s="76" t="s">
        <v>251</v>
      </c>
      <c r="C146" s="76"/>
      <c r="D146" s="78"/>
    </row>
    <row r="147" spans="1:4" ht="15.75" x14ac:dyDescent="0.25">
      <c r="A147" s="75"/>
      <c r="B147" s="76" t="s">
        <v>243</v>
      </c>
      <c r="C147" s="76"/>
      <c r="D147" s="78"/>
    </row>
    <row r="148" spans="1:4" ht="15.75" x14ac:dyDescent="0.25">
      <c r="A148" s="75"/>
      <c r="B148" s="76" t="s">
        <v>244</v>
      </c>
      <c r="C148" s="76"/>
      <c r="D148" s="78"/>
    </row>
    <row r="149" spans="1:4" ht="15.75" x14ac:dyDescent="0.25">
      <c r="A149" s="75"/>
      <c r="B149" s="76" t="s">
        <v>245</v>
      </c>
      <c r="C149" s="76"/>
      <c r="D149" s="78"/>
    </row>
    <row r="150" spans="1:4" ht="15.75" x14ac:dyDescent="0.25">
      <c r="A150" s="75"/>
      <c r="B150" s="76" t="s">
        <v>246</v>
      </c>
      <c r="C150" s="76"/>
      <c r="D150" s="78"/>
    </row>
    <row r="151" spans="1:4" ht="15.75" x14ac:dyDescent="0.25">
      <c r="A151" s="75"/>
      <c r="B151" s="76" t="s">
        <v>247</v>
      </c>
      <c r="C151" s="76"/>
      <c r="D151" s="78"/>
    </row>
    <row r="152" spans="1:4" ht="15.75" x14ac:dyDescent="0.25">
      <c r="A152" s="75"/>
      <c r="B152" s="76" t="s">
        <v>248</v>
      </c>
      <c r="C152" s="76"/>
      <c r="D152" s="78"/>
    </row>
    <row r="153" spans="1:4" ht="15.75" x14ac:dyDescent="0.25">
      <c r="A153" s="75"/>
      <c r="B153" s="76" t="s">
        <v>249</v>
      </c>
      <c r="C153" s="76"/>
      <c r="D153" s="78"/>
    </row>
    <row r="154" spans="1:4" ht="15.75" x14ac:dyDescent="0.25">
      <c r="A154" s="75" t="s">
        <v>195</v>
      </c>
      <c r="B154" s="76" t="s">
        <v>252</v>
      </c>
      <c r="C154" s="76"/>
      <c r="D154" s="78"/>
    </row>
    <row r="155" spans="1:4" ht="15.75" x14ac:dyDescent="0.25">
      <c r="A155" s="75"/>
      <c r="B155" s="76" t="s">
        <v>239</v>
      </c>
      <c r="C155" s="76"/>
      <c r="D155" s="78"/>
    </row>
    <row r="156" spans="1:4" ht="15.75" x14ac:dyDescent="0.25">
      <c r="A156" s="75"/>
      <c r="B156" s="76" t="s">
        <v>240</v>
      </c>
      <c r="C156" s="76"/>
      <c r="D156" s="78"/>
    </row>
    <row r="157" spans="1:4" ht="15.75" x14ac:dyDescent="0.25">
      <c r="A157" s="75"/>
      <c r="B157" s="76" t="s">
        <v>241</v>
      </c>
      <c r="C157" s="76"/>
      <c r="D157" s="78"/>
    </row>
    <row r="158" spans="1:4" x14ac:dyDescent="0.25">
      <c r="A158" s="75" t="s">
        <v>206</v>
      </c>
      <c r="B158" s="76" t="s">
        <v>253</v>
      </c>
      <c r="C158" s="76"/>
      <c r="D158" s="86"/>
    </row>
    <row r="159" spans="1:4" ht="15.75" x14ac:dyDescent="0.25">
      <c r="A159" s="75"/>
      <c r="B159" s="76" t="s">
        <v>243</v>
      </c>
      <c r="C159" s="76"/>
      <c r="D159" s="78"/>
    </row>
    <row r="160" spans="1:4" ht="15.75" x14ac:dyDescent="0.25">
      <c r="A160" s="75"/>
      <c r="B160" s="76" t="s">
        <v>244</v>
      </c>
      <c r="C160" s="76"/>
      <c r="D160" s="78"/>
    </row>
    <row r="161" spans="1:229" ht="15.75" x14ac:dyDescent="0.25">
      <c r="A161" s="75"/>
      <c r="B161" s="76" t="s">
        <v>245</v>
      </c>
      <c r="C161" s="76"/>
      <c r="D161" s="78"/>
    </row>
    <row r="162" spans="1:229" ht="15.75" x14ac:dyDescent="0.25">
      <c r="A162" s="75"/>
      <c r="B162" s="76" t="s">
        <v>246</v>
      </c>
      <c r="C162" s="76"/>
      <c r="D162" s="78"/>
    </row>
    <row r="163" spans="1:229" ht="15.75" x14ac:dyDescent="0.25">
      <c r="A163" s="75"/>
      <c r="B163" s="76" t="s">
        <v>247</v>
      </c>
      <c r="C163" s="76"/>
      <c r="D163" s="78"/>
    </row>
    <row r="164" spans="1:229" ht="15.75" x14ac:dyDescent="0.25">
      <c r="A164" s="75"/>
      <c r="B164" s="76" t="s">
        <v>248</v>
      </c>
      <c r="C164" s="76"/>
      <c r="D164" s="78"/>
    </row>
    <row r="165" spans="1:229" ht="15.75" x14ac:dyDescent="0.25">
      <c r="A165" s="75"/>
      <c r="B165" s="76" t="s">
        <v>249</v>
      </c>
      <c r="C165" s="76"/>
      <c r="D165" s="78"/>
    </row>
    <row r="166" spans="1:229" ht="15.75" x14ac:dyDescent="0.25">
      <c r="A166" s="75" t="s">
        <v>211</v>
      </c>
      <c r="B166" s="76" t="s">
        <v>254</v>
      </c>
      <c r="C166" s="76"/>
      <c r="D166" s="78"/>
    </row>
    <row r="167" spans="1:229" ht="15.75" x14ac:dyDescent="0.25">
      <c r="A167" s="75"/>
      <c r="B167" s="76" t="s">
        <v>239</v>
      </c>
      <c r="C167" s="76"/>
      <c r="D167" s="78"/>
    </row>
    <row r="168" spans="1:229" ht="15.75" x14ac:dyDescent="0.25">
      <c r="A168" s="75"/>
      <c r="B168" s="76" t="s">
        <v>240</v>
      </c>
      <c r="C168" s="76"/>
      <c r="D168" s="78"/>
    </row>
    <row r="169" spans="1:229" ht="15.75" x14ac:dyDescent="0.25">
      <c r="A169" s="75"/>
      <c r="B169" s="76" t="s">
        <v>241</v>
      </c>
      <c r="C169" s="76"/>
      <c r="D169" s="78"/>
    </row>
    <row r="170" spans="1:229" x14ac:dyDescent="0.25">
      <c r="A170" s="75" t="s">
        <v>214</v>
      </c>
      <c r="B170" s="76" t="s">
        <v>255</v>
      </c>
      <c r="C170" s="76"/>
      <c r="D170" s="86"/>
    </row>
    <row r="171" spans="1:229" ht="15.75" x14ac:dyDescent="0.25">
      <c r="A171" s="75"/>
      <c r="B171" s="76" t="s">
        <v>243</v>
      </c>
      <c r="C171" s="76"/>
      <c r="D171" s="78"/>
    </row>
    <row r="172" spans="1:229" ht="15.75" x14ac:dyDescent="0.25">
      <c r="A172" s="83"/>
      <c r="B172" s="76" t="s">
        <v>244</v>
      </c>
      <c r="C172" s="81"/>
      <c r="D172" s="82"/>
    </row>
    <row r="173" spans="1:229" ht="15.75" x14ac:dyDescent="0.25">
      <c r="A173" s="75"/>
      <c r="B173" s="76" t="s">
        <v>245</v>
      </c>
      <c r="C173" s="76"/>
      <c r="D173" s="78"/>
    </row>
    <row r="174" spans="1:229" ht="15.75" x14ac:dyDescent="0.25">
      <c r="A174" s="75"/>
      <c r="B174" s="76" t="s">
        <v>246</v>
      </c>
      <c r="C174" s="76"/>
      <c r="D174" s="78"/>
    </row>
    <row r="175" spans="1:229" ht="15.75" x14ac:dyDescent="0.25">
      <c r="A175" s="75"/>
      <c r="B175" s="76" t="s">
        <v>247</v>
      </c>
      <c r="C175" s="76"/>
      <c r="D175" s="78"/>
    </row>
    <row r="176" spans="1:229" ht="15.75" x14ac:dyDescent="0.25">
      <c r="A176" s="75"/>
      <c r="B176" s="76" t="s">
        <v>248</v>
      </c>
      <c r="C176" s="76"/>
      <c r="D176" s="78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  <c r="CW176" s="87"/>
      <c r="CX176" s="87"/>
      <c r="CY176" s="87"/>
      <c r="CZ176" s="87"/>
      <c r="DA176" s="87"/>
      <c r="DB176" s="87"/>
      <c r="DC176" s="87"/>
      <c r="DD176" s="87"/>
      <c r="DE176" s="87"/>
      <c r="DF176" s="87"/>
      <c r="DG176" s="87"/>
      <c r="DH176" s="87"/>
      <c r="DI176" s="87"/>
      <c r="DJ176" s="87"/>
      <c r="DK176" s="87"/>
      <c r="DL176" s="87"/>
      <c r="DM176" s="87"/>
      <c r="DN176" s="87"/>
      <c r="DO176" s="87"/>
      <c r="DP176" s="87"/>
      <c r="DQ176" s="87"/>
      <c r="DR176" s="87"/>
      <c r="DS176" s="87"/>
      <c r="DT176" s="87"/>
      <c r="DU176" s="87"/>
      <c r="DV176" s="87"/>
      <c r="DW176" s="87"/>
      <c r="DX176" s="87"/>
      <c r="DY176" s="87"/>
      <c r="DZ176" s="87"/>
      <c r="EA176" s="87"/>
      <c r="EB176" s="87"/>
      <c r="EC176" s="87"/>
      <c r="ED176" s="87"/>
      <c r="EE176" s="87"/>
      <c r="EF176" s="87"/>
      <c r="EG176" s="87"/>
      <c r="EH176" s="87"/>
      <c r="EI176" s="87"/>
      <c r="EJ176" s="87"/>
      <c r="EK176" s="87"/>
      <c r="EL176" s="87"/>
      <c r="EM176" s="87"/>
      <c r="EN176" s="87"/>
      <c r="EO176" s="87"/>
      <c r="EP176" s="87"/>
      <c r="EQ176" s="87"/>
      <c r="ER176" s="87"/>
      <c r="ES176" s="87"/>
      <c r="ET176" s="87"/>
      <c r="EU176" s="87"/>
      <c r="EV176" s="87"/>
      <c r="EW176" s="87"/>
      <c r="EX176" s="87"/>
      <c r="EY176" s="87"/>
      <c r="EZ176" s="87"/>
      <c r="FA176" s="87"/>
      <c r="FB176" s="87"/>
      <c r="FC176" s="87"/>
      <c r="FD176" s="87"/>
      <c r="FE176" s="87"/>
      <c r="FF176" s="87"/>
      <c r="FG176" s="87"/>
      <c r="FH176" s="87"/>
      <c r="FI176" s="87"/>
      <c r="FJ176" s="87"/>
      <c r="FK176" s="87"/>
      <c r="FL176" s="87"/>
      <c r="FM176" s="87"/>
      <c r="FN176" s="87"/>
      <c r="FO176" s="87"/>
      <c r="FP176" s="87"/>
      <c r="FQ176" s="87"/>
      <c r="FR176" s="87"/>
      <c r="FS176" s="87"/>
      <c r="FT176" s="87"/>
      <c r="FU176" s="87"/>
      <c r="FV176" s="87"/>
      <c r="FW176" s="87"/>
      <c r="FX176" s="87"/>
      <c r="FY176" s="87"/>
      <c r="FZ176" s="87"/>
      <c r="GA176" s="87"/>
      <c r="GB176" s="87"/>
      <c r="GC176" s="87"/>
      <c r="GD176" s="87"/>
      <c r="GE176" s="87"/>
      <c r="GF176" s="87"/>
      <c r="GG176" s="87"/>
      <c r="GH176" s="87"/>
      <c r="GI176" s="87"/>
      <c r="GJ176" s="87"/>
      <c r="GK176" s="87"/>
      <c r="GL176" s="87"/>
      <c r="GM176" s="87"/>
      <c r="GN176" s="87"/>
      <c r="GO176" s="87"/>
      <c r="GP176" s="87"/>
      <c r="GQ176" s="87"/>
      <c r="GR176" s="87"/>
      <c r="GS176" s="87"/>
      <c r="GT176" s="87"/>
      <c r="GU176" s="87"/>
      <c r="GV176" s="87"/>
      <c r="GW176" s="87"/>
      <c r="GX176" s="87"/>
      <c r="GY176" s="87"/>
      <c r="GZ176" s="87"/>
      <c r="HA176" s="87"/>
      <c r="HB176" s="87"/>
      <c r="HC176" s="87"/>
      <c r="HD176" s="87"/>
      <c r="HE176" s="87"/>
      <c r="HF176" s="87"/>
      <c r="HG176" s="87"/>
      <c r="HH176" s="87"/>
      <c r="HI176" s="87"/>
      <c r="HJ176" s="87"/>
      <c r="HK176" s="87"/>
      <c r="HL176" s="87"/>
      <c r="HM176" s="87"/>
      <c r="HN176" s="87"/>
      <c r="HO176" s="87"/>
      <c r="HP176" s="87"/>
      <c r="HQ176" s="87"/>
      <c r="HR176" s="87"/>
      <c r="HS176" s="87"/>
      <c r="HT176" s="87"/>
      <c r="HU176" s="87"/>
    </row>
    <row r="177" spans="1:229" ht="15.75" x14ac:dyDescent="0.25">
      <c r="A177" s="75"/>
      <c r="B177" s="76" t="s">
        <v>249</v>
      </c>
      <c r="C177" s="76"/>
      <c r="D177" s="78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  <c r="CW177" s="87"/>
      <c r="CX177" s="87"/>
      <c r="CY177" s="87"/>
      <c r="CZ177" s="87"/>
      <c r="DA177" s="87"/>
      <c r="DB177" s="87"/>
      <c r="DC177" s="87"/>
      <c r="DD177" s="87"/>
      <c r="DE177" s="87"/>
      <c r="DF177" s="87"/>
      <c r="DG177" s="87"/>
      <c r="DH177" s="87"/>
      <c r="DI177" s="87"/>
      <c r="DJ177" s="87"/>
      <c r="DK177" s="87"/>
      <c r="DL177" s="87"/>
      <c r="DM177" s="87"/>
      <c r="DN177" s="87"/>
      <c r="DO177" s="87"/>
      <c r="DP177" s="87"/>
      <c r="DQ177" s="87"/>
      <c r="DR177" s="87"/>
      <c r="DS177" s="87"/>
      <c r="DT177" s="87"/>
      <c r="DU177" s="87"/>
      <c r="DV177" s="87"/>
      <c r="DW177" s="87"/>
      <c r="DX177" s="87"/>
      <c r="DY177" s="87"/>
      <c r="DZ177" s="87"/>
      <c r="EA177" s="87"/>
      <c r="EB177" s="87"/>
      <c r="EC177" s="87"/>
      <c r="ED177" s="87"/>
      <c r="EE177" s="87"/>
      <c r="EF177" s="87"/>
      <c r="EG177" s="87"/>
      <c r="EH177" s="87"/>
      <c r="EI177" s="87"/>
      <c r="EJ177" s="87"/>
      <c r="EK177" s="87"/>
      <c r="EL177" s="87"/>
      <c r="EM177" s="87"/>
      <c r="EN177" s="87"/>
      <c r="EO177" s="87"/>
      <c r="EP177" s="87"/>
      <c r="EQ177" s="87"/>
      <c r="ER177" s="87"/>
      <c r="ES177" s="87"/>
      <c r="ET177" s="87"/>
      <c r="EU177" s="87"/>
      <c r="EV177" s="87"/>
      <c r="EW177" s="87"/>
      <c r="EX177" s="87"/>
      <c r="EY177" s="87"/>
      <c r="EZ177" s="87"/>
      <c r="FA177" s="87"/>
      <c r="FB177" s="87"/>
      <c r="FC177" s="87"/>
      <c r="FD177" s="87"/>
      <c r="FE177" s="87"/>
      <c r="FF177" s="87"/>
      <c r="FG177" s="87"/>
      <c r="FH177" s="87"/>
      <c r="FI177" s="87"/>
      <c r="FJ177" s="87"/>
      <c r="FK177" s="87"/>
      <c r="FL177" s="87"/>
      <c r="FM177" s="87"/>
      <c r="FN177" s="87"/>
      <c r="FO177" s="87"/>
      <c r="FP177" s="87"/>
      <c r="FQ177" s="87"/>
      <c r="FR177" s="87"/>
      <c r="FS177" s="87"/>
      <c r="FT177" s="87"/>
      <c r="FU177" s="87"/>
      <c r="FV177" s="87"/>
      <c r="FW177" s="87"/>
      <c r="FX177" s="87"/>
      <c r="FY177" s="87"/>
      <c r="FZ177" s="87"/>
      <c r="GA177" s="87"/>
      <c r="GB177" s="87"/>
      <c r="GC177" s="87"/>
      <c r="GD177" s="87"/>
      <c r="GE177" s="87"/>
      <c r="GF177" s="87"/>
      <c r="GG177" s="87"/>
      <c r="GH177" s="87"/>
      <c r="GI177" s="87"/>
      <c r="GJ177" s="87"/>
      <c r="GK177" s="87"/>
      <c r="GL177" s="87"/>
      <c r="GM177" s="87"/>
      <c r="GN177" s="87"/>
      <c r="GO177" s="87"/>
      <c r="GP177" s="87"/>
      <c r="GQ177" s="87"/>
      <c r="GR177" s="87"/>
      <c r="GS177" s="87"/>
      <c r="GT177" s="87"/>
      <c r="GU177" s="87"/>
      <c r="GV177" s="87"/>
      <c r="GW177" s="87"/>
      <c r="GX177" s="87"/>
      <c r="GY177" s="87"/>
      <c r="GZ177" s="87"/>
      <c r="HA177" s="87"/>
      <c r="HB177" s="87"/>
      <c r="HC177" s="87"/>
      <c r="HD177" s="87"/>
      <c r="HE177" s="87"/>
      <c r="HF177" s="87"/>
      <c r="HG177" s="87"/>
      <c r="HH177" s="87"/>
      <c r="HI177" s="87"/>
      <c r="HJ177" s="87"/>
      <c r="HK177" s="87"/>
      <c r="HL177" s="87"/>
      <c r="HM177" s="87"/>
      <c r="HN177" s="87"/>
      <c r="HO177" s="87"/>
      <c r="HP177" s="87"/>
      <c r="HQ177" s="87"/>
      <c r="HR177" s="87"/>
      <c r="HS177" s="87"/>
      <c r="HT177" s="87"/>
      <c r="HU177" s="87"/>
    </row>
    <row r="178" spans="1:229" ht="25.5" x14ac:dyDescent="0.25">
      <c r="A178" s="72">
        <v>5.2</v>
      </c>
      <c r="B178" s="73" t="s">
        <v>256</v>
      </c>
      <c r="C178" s="73"/>
      <c r="D178" s="86"/>
    </row>
    <row r="179" spans="1:229" x14ac:dyDescent="0.25">
      <c r="A179" s="75" t="s">
        <v>168</v>
      </c>
      <c r="B179" s="76" t="s">
        <v>238</v>
      </c>
      <c r="C179" s="76"/>
      <c r="D179" s="86"/>
    </row>
    <row r="180" spans="1:229" ht="15.75" x14ac:dyDescent="0.25">
      <c r="A180" s="75"/>
      <c r="B180" s="76" t="s">
        <v>239</v>
      </c>
      <c r="C180" s="76"/>
      <c r="D180" s="78"/>
    </row>
    <row r="181" spans="1:229" ht="15.75" x14ac:dyDescent="0.25">
      <c r="A181" s="75"/>
      <c r="B181" s="76" t="s">
        <v>240</v>
      </c>
      <c r="C181" s="76"/>
      <c r="D181" s="78"/>
    </row>
    <row r="182" spans="1:229" ht="15.75" x14ac:dyDescent="0.25">
      <c r="A182" s="75"/>
      <c r="B182" s="76" t="s">
        <v>241</v>
      </c>
      <c r="C182" s="76"/>
      <c r="D182" s="78"/>
    </row>
    <row r="183" spans="1:229" ht="15.75" x14ac:dyDescent="0.25">
      <c r="A183" s="75" t="s">
        <v>176</v>
      </c>
      <c r="B183" s="76" t="s">
        <v>242</v>
      </c>
      <c r="C183" s="76"/>
      <c r="D183" s="78"/>
    </row>
    <row r="184" spans="1:229" ht="15.75" x14ac:dyDescent="0.25">
      <c r="A184" s="75"/>
      <c r="B184" s="76" t="s">
        <v>243</v>
      </c>
      <c r="C184" s="76"/>
      <c r="D184" s="78"/>
    </row>
    <row r="185" spans="1:229" ht="15.75" x14ac:dyDescent="0.25">
      <c r="A185" s="75"/>
      <c r="B185" s="76" t="s">
        <v>244</v>
      </c>
      <c r="C185" s="76"/>
      <c r="D185" s="78"/>
    </row>
    <row r="186" spans="1:229" ht="15.75" x14ac:dyDescent="0.25">
      <c r="A186" s="75"/>
      <c r="B186" s="76" t="s">
        <v>245</v>
      </c>
      <c r="C186" s="76"/>
      <c r="D186" s="78"/>
    </row>
    <row r="187" spans="1:229" ht="15.75" x14ac:dyDescent="0.25">
      <c r="A187" s="75"/>
      <c r="B187" s="76" t="s">
        <v>246</v>
      </c>
      <c r="C187" s="76"/>
      <c r="D187" s="78"/>
    </row>
    <row r="188" spans="1:229" ht="15.75" x14ac:dyDescent="0.25">
      <c r="A188" s="75"/>
      <c r="B188" s="76" t="s">
        <v>247</v>
      </c>
      <c r="C188" s="76"/>
      <c r="D188" s="78"/>
    </row>
    <row r="189" spans="1:229" ht="15.75" x14ac:dyDescent="0.25">
      <c r="A189" s="75"/>
      <c r="B189" s="76" t="s">
        <v>248</v>
      </c>
      <c r="C189" s="76"/>
      <c r="D189" s="78"/>
    </row>
    <row r="190" spans="1:229" ht="15.75" x14ac:dyDescent="0.25">
      <c r="A190" s="75"/>
      <c r="B190" s="76" t="s">
        <v>249</v>
      </c>
      <c r="C190" s="76"/>
      <c r="D190" s="78"/>
    </row>
    <row r="191" spans="1:229" ht="15.75" x14ac:dyDescent="0.25">
      <c r="A191" s="75" t="s">
        <v>179</v>
      </c>
      <c r="B191" s="76" t="s">
        <v>250</v>
      </c>
      <c r="C191" s="76"/>
      <c r="D191" s="78"/>
    </row>
    <row r="192" spans="1:229" ht="15.75" x14ac:dyDescent="0.25">
      <c r="A192" s="75"/>
      <c r="B192" s="76" t="s">
        <v>239</v>
      </c>
      <c r="C192" s="76"/>
      <c r="D192" s="78"/>
    </row>
    <row r="193" spans="1:4" ht="15.75" x14ac:dyDescent="0.25">
      <c r="A193" s="75"/>
      <c r="B193" s="76" t="s">
        <v>240</v>
      </c>
      <c r="C193" s="76"/>
      <c r="D193" s="78"/>
    </row>
    <row r="194" spans="1:4" ht="15.75" x14ac:dyDescent="0.25">
      <c r="A194" s="75"/>
      <c r="B194" s="76" t="s">
        <v>241</v>
      </c>
      <c r="C194" s="76"/>
      <c r="D194" s="78"/>
    </row>
    <row r="195" spans="1:4" ht="15.75" x14ac:dyDescent="0.25">
      <c r="A195" s="75" t="s">
        <v>193</v>
      </c>
      <c r="B195" s="76" t="s">
        <v>251</v>
      </c>
      <c r="C195" s="76"/>
      <c r="D195" s="78"/>
    </row>
    <row r="196" spans="1:4" ht="15.75" x14ac:dyDescent="0.25">
      <c r="A196" s="75"/>
      <c r="B196" s="76" t="s">
        <v>243</v>
      </c>
      <c r="C196" s="76"/>
      <c r="D196" s="78"/>
    </row>
    <row r="197" spans="1:4" ht="15.75" x14ac:dyDescent="0.25">
      <c r="A197" s="75"/>
      <c r="B197" s="76" t="s">
        <v>244</v>
      </c>
      <c r="C197" s="76"/>
      <c r="D197" s="78"/>
    </row>
    <row r="198" spans="1:4" ht="15.75" x14ac:dyDescent="0.25">
      <c r="A198" s="75"/>
      <c r="B198" s="76" t="s">
        <v>245</v>
      </c>
      <c r="C198" s="76"/>
      <c r="D198" s="78"/>
    </row>
    <row r="199" spans="1:4" ht="15.75" x14ac:dyDescent="0.25">
      <c r="A199" s="75"/>
      <c r="B199" s="76" t="s">
        <v>246</v>
      </c>
      <c r="C199" s="76"/>
      <c r="D199" s="78"/>
    </row>
    <row r="200" spans="1:4" ht="15.75" x14ac:dyDescent="0.25">
      <c r="A200" s="75"/>
      <c r="B200" s="76" t="s">
        <v>247</v>
      </c>
      <c r="C200" s="76"/>
      <c r="D200" s="78"/>
    </row>
    <row r="201" spans="1:4" ht="15.75" x14ac:dyDescent="0.25">
      <c r="A201" s="75"/>
      <c r="B201" s="76" t="s">
        <v>248</v>
      </c>
      <c r="C201" s="76"/>
      <c r="D201" s="78"/>
    </row>
    <row r="202" spans="1:4" ht="15.75" x14ac:dyDescent="0.25">
      <c r="A202" s="75"/>
      <c r="B202" s="76" t="s">
        <v>249</v>
      </c>
      <c r="C202" s="76"/>
      <c r="D202" s="78"/>
    </row>
    <row r="203" spans="1:4" ht="15.75" x14ac:dyDescent="0.25">
      <c r="A203" s="75" t="s">
        <v>195</v>
      </c>
      <c r="B203" s="76" t="s">
        <v>252</v>
      </c>
      <c r="C203" s="76"/>
      <c r="D203" s="78"/>
    </row>
    <row r="204" spans="1:4" ht="15.75" x14ac:dyDescent="0.25">
      <c r="A204" s="75"/>
      <c r="B204" s="76" t="s">
        <v>239</v>
      </c>
      <c r="C204" s="76"/>
      <c r="D204" s="78"/>
    </row>
    <row r="205" spans="1:4" ht="15.75" x14ac:dyDescent="0.25">
      <c r="A205" s="75"/>
      <c r="B205" s="76" t="s">
        <v>240</v>
      </c>
      <c r="C205" s="76"/>
      <c r="D205" s="78"/>
    </row>
    <row r="206" spans="1:4" ht="15.75" x14ac:dyDescent="0.25">
      <c r="A206" s="75"/>
      <c r="B206" s="76" t="s">
        <v>241</v>
      </c>
      <c r="C206" s="76"/>
      <c r="D206" s="78"/>
    </row>
    <row r="207" spans="1:4" ht="15.75" x14ac:dyDescent="0.25">
      <c r="A207" s="75" t="s">
        <v>206</v>
      </c>
      <c r="B207" s="76" t="s">
        <v>253</v>
      </c>
      <c r="C207" s="76"/>
      <c r="D207" s="78"/>
    </row>
    <row r="208" spans="1:4" ht="15.75" x14ac:dyDescent="0.25">
      <c r="A208" s="75"/>
      <c r="B208" s="76" t="s">
        <v>243</v>
      </c>
      <c r="C208" s="76"/>
      <c r="D208" s="78"/>
    </row>
    <row r="209" spans="1:4" x14ac:dyDescent="0.25">
      <c r="A209" s="75"/>
      <c r="B209" s="76" t="s">
        <v>244</v>
      </c>
      <c r="C209" s="76"/>
      <c r="D209" s="86"/>
    </row>
    <row r="210" spans="1:4" ht="15.75" x14ac:dyDescent="0.25">
      <c r="A210" s="75"/>
      <c r="B210" s="76" t="s">
        <v>245</v>
      </c>
      <c r="C210" s="76"/>
      <c r="D210" s="78"/>
    </row>
    <row r="211" spans="1:4" ht="15.75" x14ac:dyDescent="0.25">
      <c r="A211" s="75"/>
      <c r="B211" s="76" t="s">
        <v>246</v>
      </c>
      <c r="C211" s="76"/>
      <c r="D211" s="78"/>
    </row>
    <row r="212" spans="1:4" ht="15.75" x14ac:dyDescent="0.25">
      <c r="A212" s="75"/>
      <c r="B212" s="76" t="s">
        <v>247</v>
      </c>
      <c r="C212" s="76"/>
      <c r="D212" s="78"/>
    </row>
    <row r="213" spans="1:4" ht="15.75" x14ac:dyDescent="0.25">
      <c r="A213" s="75"/>
      <c r="B213" s="76" t="s">
        <v>248</v>
      </c>
      <c r="C213" s="76"/>
      <c r="D213" s="78"/>
    </row>
    <row r="214" spans="1:4" ht="15.75" x14ac:dyDescent="0.25">
      <c r="A214" s="75"/>
      <c r="B214" s="76" t="s">
        <v>249</v>
      </c>
      <c r="C214" s="76"/>
      <c r="D214" s="78"/>
    </row>
    <row r="215" spans="1:4" ht="15.75" x14ac:dyDescent="0.25">
      <c r="A215" s="75" t="s">
        <v>211</v>
      </c>
      <c r="B215" s="76" t="s">
        <v>254</v>
      </c>
      <c r="C215" s="76"/>
      <c r="D215" s="78"/>
    </row>
    <row r="216" spans="1:4" ht="15.75" x14ac:dyDescent="0.25">
      <c r="A216" s="75"/>
      <c r="B216" s="76" t="s">
        <v>239</v>
      </c>
      <c r="C216" s="76"/>
      <c r="D216" s="78"/>
    </row>
    <row r="217" spans="1:4" ht="15.75" x14ac:dyDescent="0.25">
      <c r="A217" s="75"/>
      <c r="B217" s="76" t="s">
        <v>240</v>
      </c>
      <c r="C217" s="76"/>
      <c r="D217" s="78"/>
    </row>
    <row r="218" spans="1:4" ht="15.75" x14ac:dyDescent="0.25">
      <c r="A218" s="75"/>
      <c r="B218" s="76" t="s">
        <v>241</v>
      </c>
      <c r="C218" s="76"/>
      <c r="D218" s="78"/>
    </row>
    <row r="219" spans="1:4" ht="15.75" x14ac:dyDescent="0.25">
      <c r="A219" s="75" t="s">
        <v>214</v>
      </c>
      <c r="B219" s="76" t="s">
        <v>255</v>
      </c>
      <c r="C219" s="76"/>
      <c r="D219" s="78"/>
    </row>
    <row r="220" spans="1:4" ht="15.75" x14ac:dyDescent="0.25">
      <c r="A220" s="75"/>
      <c r="B220" s="76" t="s">
        <v>243</v>
      </c>
      <c r="C220" s="81"/>
      <c r="D220" s="82"/>
    </row>
    <row r="221" spans="1:4" x14ac:dyDescent="0.25">
      <c r="A221" s="83"/>
      <c r="B221" s="76" t="s">
        <v>244</v>
      </c>
      <c r="C221" s="76"/>
      <c r="D221" s="86"/>
    </row>
    <row r="222" spans="1:4" ht="15.75" x14ac:dyDescent="0.25">
      <c r="A222" s="75"/>
      <c r="B222" s="76" t="s">
        <v>245</v>
      </c>
      <c r="C222" s="76"/>
      <c r="D222" s="78"/>
    </row>
    <row r="223" spans="1:4" ht="15.75" x14ac:dyDescent="0.25">
      <c r="A223" s="75"/>
      <c r="B223" s="76" t="s">
        <v>246</v>
      </c>
      <c r="C223" s="76"/>
      <c r="D223" s="78"/>
    </row>
    <row r="224" spans="1:4" ht="15.75" x14ac:dyDescent="0.25">
      <c r="A224" s="75"/>
      <c r="B224" s="76" t="s">
        <v>247</v>
      </c>
      <c r="C224" s="76"/>
      <c r="D224" s="78"/>
    </row>
    <row r="225" spans="1:256" ht="15.75" x14ac:dyDescent="0.25">
      <c r="A225" s="75"/>
      <c r="B225" s="76" t="s">
        <v>248</v>
      </c>
      <c r="C225" s="76"/>
      <c r="D225" s="78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  <c r="CW225" s="87"/>
      <c r="CX225" s="87"/>
      <c r="CY225" s="87"/>
      <c r="CZ225" s="87"/>
      <c r="DA225" s="87"/>
      <c r="DB225" s="87"/>
      <c r="DC225" s="87"/>
      <c r="DD225" s="87"/>
      <c r="DE225" s="87"/>
      <c r="DF225" s="87"/>
      <c r="DG225" s="87"/>
      <c r="DH225" s="87"/>
      <c r="DI225" s="87"/>
      <c r="DJ225" s="87"/>
      <c r="DK225" s="87"/>
      <c r="DL225" s="87"/>
      <c r="DM225" s="87"/>
      <c r="DN225" s="87"/>
      <c r="DO225" s="87"/>
      <c r="DP225" s="87"/>
      <c r="DQ225" s="87"/>
      <c r="DR225" s="87"/>
      <c r="DS225" s="87"/>
      <c r="DT225" s="87"/>
      <c r="DU225" s="87"/>
      <c r="DV225" s="87"/>
      <c r="DW225" s="87"/>
      <c r="DX225" s="87"/>
      <c r="DY225" s="87"/>
      <c r="DZ225" s="87"/>
      <c r="EA225" s="87"/>
      <c r="EB225" s="87"/>
      <c r="EC225" s="87"/>
      <c r="ED225" s="87"/>
      <c r="EE225" s="87"/>
      <c r="EF225" s="87"/>
      <c r="EG225" s="87"/>
      <c r="EH225" s="87"/>
      <c r="EI225" s="87"/>
      <c r="EJ225" s="87"/>
      <c r="EK225" s="87"/>
      <c r="EL225" s="87"/>
      <c r="EM225" s="87"/>
      <c r="EN225" s="87"/>
      <c r="EO225" s="87"/>
      <c r="EP225" s="87"/>
      <c r="EQ225" s="87"/>
      <c r="ER225" s="87"/>
      <c r="ES225" s="87"/>
      <c r="ET225" s="87"/>
      <c r="EU225" s="87"/>
      <c r="EV225" s="87"/>
      <c r="EW225" s="87"/>
      <c r="EX225" s="87"/>
      <c r="EY225" s="87"/>
      <c r="EZ225" s="87"/>
      <c r="FA225" s="87"/>
      <c r="FB225" s="87"/>
      <c r="FC225" s="87"/>
      <c r="FD225" s="87"/>
      <c r="FE225" s="87"/>
      <c r="FF225" s="87"/>
      <c r="FG225" s="87"/>
      <c r="FH225" s="87"/>
      <c r="FI225" s="87"/>
      <c r="FJ225" s="87"/>
      <c r="FK225" s="87"/>
      <c r="FL225" s="87"/>
      <c r="FM225" s="87"/>
      <c r="FN225" s="87"/>
      <c r="FO225" s="87"/>
      <c r="FP225" s="87"/>
      <c r="FQ225" s="87"/>
      <c r="FR225" s="87"/>
      <c r="FS225" s="87"/>
      <c r="FT225" s="87"/>
      <c r="FU225" s="87"/>
      <c r="FV225" s="87"/>
      <c r="FW225" s="87"/>
      <c r="FX225" s="87"/>
      <c r="FY225" s="87"/>
      <c r="FZ225" s="87"/>
      <c r="GA225" s="87"/>
      <c r="GB225" s="87"/>
      <c r="GC225" s="87"/>
      <c r="GD225" s="87"/>
      <c r="GE225" s="87"/>
      <c r="GF225" s="87"/>
      <c r="GG225" s="87"/>
      <c r="GH225" s="87"/>
      <c r="GI225" s="87"/>
      <c r="GJ225" s="87"/>
      <c r="GK225" s="87"/>
      <c r="GL225" s="87"/>
      <c r="GM225" s="87"/>
      <c r="GN225" s="87"/>
      <c r="GO225" s="87"/>
      <c r="GP225" s="87"/>
      <c r="GQ225" s="87"/>
      <c r="GR225" s="87"/>
      <c r="GS225" s="87"/>
      <c r="GT225" s="87"/>
      <c r="GU225" s="87"/>
      <c r="GV225" s="87"/>
      <c r="GW225" s="87"/>
      <c r="GX225" s="87"/>
      <c r="GY225" s="87"/>
      <c r="GZ225" s="87"/>
      <c r="HA225" s="87"/>
      <c r="HB225" s="87"/>
      <c r="HC225" s="87"/>
      <c r="HD225" s="87"/>
      <c r="HE225" s="87"/>
      <c r="HF225" s="87"/>
      <c r="HG225" s="87"/>
      <c r="HH225" s="87"/>
      <c r="HI225" s="87"/>
      <c r="HJ225" s="87"/>
      <c r="HK225" s="87"/>
      <c r="HL225" s="87"/>
      <c r="HM225" s="87"/>
      <c r="HN225" s="87"/>
      <c r="HO225" s="87"/>
      <c r="HP225" s="87"/>
      <c r="HQ225" s="87"/>
      <c r="HR225" s="87"/>
      <c r="HS225" s="87"/>
      <c r="HT225" s="87"/>
      <c r="HU225" s="87"/>
    </row>
    <row r="226" spans="1:256" ht="15.75" x14ac:dyDescent="0.25">
      <c r="A226" s="75"/>
      <c r="B226" s="76" t="s">
        <v>249</v>
      </c>
      <c r="C226" s="76"/>
      <c r="D226" s="78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87"/>
      <c r="EB226" s="87"/>
      <c r="EC226" s="87"/>
      <c r="ED226" s="87"/>
      <c r="EE226" s="87"/>
      <c r="EF226" s="87"/>
      <c r="EG226" s="87"/>
      <c r="EH226" s="87"/>
      <c r="EI226" s="87"/>
      <c r="EJ226" s="87"/>
      <c r="EK226" s="87"/>
      <c r="EL226" s="87"/>
      <c r="EM226" s="87"/>
      <c r="EN226" s="87"/>
      <c r="EO226" s="87"/>
      <c r="EP226" s="87"/>
      <c r="EQ226" s="87"/>
      <c r="ER226" s="87"/>
      <c r="ES226" s="87"/>
      <c r="ET226" s="87"/>
      <c r="EU226" s="87"/>
      <c r="EV226" s="87"/>
      <c r="EW226" s="87"/>
      <c r="EX226" s="87"/>
      <c r="EY226" s="87"/>
      <c r="EZ226" s="87"/>
      <c r="FA226" s="87"/>
      <c r="FB226" s="87"/>
      <c r="FC226" s="87"/>
      <c r="FD226" s="87"/>
      <c r="FE226" s="87"/>
      <c r="FF226" s="87"/>
      <c r="FG226" s="87"/>
      <c r="FH226" s="87"/>
      <c r="FI226" s="87"/>
      <c r="FJ226" s="87"/>
      <c r="FK226" s="87"/>
      <c r="FL226" s="87"/>
      <c r="FM226" s="87"/>
      <c r="FN226" s="87"/>
      <c r="FO226" s="87"/>
      <c r="FP226" s="87"/>
      <c r="FQ226" s="87"/>
      <c r="FR226" s="87"/>
      <c r="FS226" s="87"/>
      <c r="FT226" s="87"/>
      <c r="FU226" s="87"/>
      <c r="FV226" s="87"/>
      <c r="FW226" s="87"/>
      <c r="FX226" s="87"/>
      <c r="FY226" s="87"/>
      <c r="FZ226" s="87"/>
      <c r="GA226" s="87"/>
      <c r="GB226" s="87"/>
      <c r="GC226" s="87"/>
      <c r="GD226" s="87"/>
      <c r="GE226" s="87"/>
      <c r="GF226" s="87"/>
      <c r="GG226" s="87"/>
      <c r="GH226" s="87"/>
      <c r="GI226" s="87"/>
      <c r="GJ226" s="87"/>
      <c r="GK226" s="87"/>
      <c r="GL226" s="87"/>
      <c r="GM226" s="87"/>
      <c r="GN226" s="87"/>
      <c r="GO226" s="87"/>
      <c r="GP226" s="87"/>
      <c r="GQ226" s="87"/>
      <c r="GR226" s="87"/>
      <c r="GS226" s="87"/>
      <c r="GT226" s="87"/>
      <c r="GU226" s="87"/>
      <c r="GV226" s="87"/>
      <c r="GW226" s="87"/>
      <c r="GX226" s="87"/>
      <c r="GY226" s="87"/>
      <c r="GZ226" s="87"/>
      <c r="HA226" s="87"/>
      <c r="HB226" s="87"/>
      <c r="HC226" s="87"/>
      <c r="HD226" s="87"/>
      <c r="HE226" s="87"/>
      <c r="HF226" s="87"/>
      <c r="HG226" s="87"/>
      <c r="HH226" s="87"/>
      <c r="HI226" s="87"/>
      <c r="HJ226" s="87"/>
      <c r="HK226" s="87"/>
      <c r="HL226" s="87"/>
      <c r="HM226" s="87"/>
      <c r="HN226" s="87"/>
      <c r="HO226" s="87"/>
      <c r="HP226" s="87"/>
      <c r="HQ226" s="87"/>
      <c r="HR226" s="87"/>
      <c r="HS226" s="87"/>
      <c r="HT226" s="87"/>
      <c r="HU226" s="87"/>
    </row>
    <row r="227" spans="1:256" ht="25.5" x14ac:dyDescent="0.25">
      <c r="A227" s="72">
        <v>6.1</v>
      </c>
      <c r="B227" s="88" t="s">
        <v>257</v>
      </c>
      <c r="C227" s="88"/>
      <c r="D227" s="88"/>
      <c r="J227" s="87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89"/>
      <c r="BP227" s="89"/>
      <c r="BQ227" s="89"/>
      <c r="BR227" s="89"/>
      <c r="BS227" s="89"/>
      <c r="BT227" s="89"/>
      <c r="BU227" s="89"/>
      <c r="BV227" s="89"/>
      <c r="BW227" s="89"/>
      <c r="BX227" s="89"/>
      <c r="BY227" s="89"/>
      <c r="BZ227" s="89"/>
      <c r="CA227" s="89"/>
      <c r="CB227" s="89"/>
      <c r="CC227" s="89"/>
      <c r="CD227" s="89"/>
      <c r="CE227" s="89"/>
      <c r="CF227" s="89"/>
      <c r="CG227" s="89"/>
      <c r="CH227" s="89"/>
      <c r="CI227" s="89"/>
      <c r="CJ227" s="89"/>
      <c r="CK227" s="89"/>
      <c r="CL227" s="89"/>
      <c r="CM227" s="89"/>
      <c r="CN227" s="89"/>
      <c r="CO227" s="89"/>
      <c r="CP227" s="89"/>
      <c r="CQ227" s="89"/>
      <c r="CR227" s="89"/>
      <c r="CS227" s="89"/>
      <c r="CT227" s="89"/>
      <c r="CU227" s="89"/>
      <c r="CV227" s="89"/>
      <c r="CW227" s="89"/>
      <c r="CX227" s="89"/>
      <c r="CY227" s="89"/>
      <c r="CZ227" s="89"/>
      <c r="DA227" s="89"/>
      <c r="DB227" s="89"/>
      <c r="DC227" s="89"/>
      <c r="DD227" s="89"/>
      <c r="DE227" s="89"/>
      <c r="DF227" s="89"/>
      <c r="DG227" s="89"/>
      <c r="DH227" s="89"/>
      <c r="DI227" s="89"/>
      <c r="DJ227" s="89"/>
      <c r="DK227" s="89"/>
      <c r="DL227" s="89"/>
      <c r="DM227" s="89"/>
      <c r="DN227" s="89"/>
      <c r="DO227" s="89"/>
      <c r="DP227" s="89"/>
      <c r="DQ227" s="89"/>
      <c r="DR227" s="89"/>
      <c r="DS227" s="89"/>
      <c r="DT227" s="89"/>
      <c r="DU227" s="89"/>
      <c r="DV227" s="89"/>
      <c r="DW227" s="89"/>
      <c r="DX227" s="89"/>
      <c r="DY227" s="89"/>
      <c r="DZ227" s="89"/>
      <c r="EA227" s="89"/>
      <c r="EB227" s="89"/>
      <c r="EC227" s="89"/>
      <c r="ED227" s="89"/>
      <c r="EE227" s="89"/>
      <c r="EF227" s="89"/>
      <c r="EG227" s="89"/>
      <c r="EH227" s="89"/>
      <c r="EI227" s="89"/>
      <c r="EJ227" s="89"/>
      <c r="EK227" s="89"/>
      <c r="EL227" s="89"/>
      <c r="EM227" s="89"/>
      <c r="EN227" s="89"/>
      <c r="EO227" s="89"/>
      <c r="EP227" s="89"/>
      <c r="EQ227" s="89"/>
      <c r="ER227" s="89"/>
      <c r="ES227" s="89"/>
      <c r="ET227" s="89"/>
      <c r="EU227" s="89"/>
      <c r="EV227" s="89"/>
      <c r="EW227" s="89"/>
      <c r="EX227" s="89"/>
      <c r="EY227" s="89"/>
      <c r="EZ227" s="89"/>
      <c r="FA227" s="89"/>
      <c r="FB227" s="89"/>
      <c r="FC227" s="89"/>
      <c r="FD227" s="89"/>
      <c r="FE227" s="89"/>
      <c r="FF227" s="89"/>
      <c r="FG227" s="89"/>
      <c r="FH227" s="89"/>
      <c r="FI227" s="89"/>
      <c r="FJ227" s="89"/>
      <c r="FK227" s="89"/>
      <c r="FL227" s="89"/>
      <c r="FM227" s="89"/>
      <c r="FN227" s="89"/>
      <c r="FO227" s="89"/>
      <c r="FP227" s="89"/>
      <c r="FQ227" s="89"/>
      <c r="FR227" s="89"/>
      <c r="FS227" s="89"/>
      <c r="FT227" s="89"/>
      <c r="FU227" s="89"/>
      <c r="FV227" s="89"/>
      <c r="FW227" s="89"/>
      <c r="FX227" s="89"/>
      <c r="FY227" s="89"/>
      <c r="FZ227" s="89"/>
      <c r="GA227" s="89"/>
      <c r="GB227" s="89"/>
      <c r="GC227" s="89"/>
      <c r="GD227" s="89"/>
      <c r="GE227" s="89"/>
      <c r="GF227" s="89"/>
      <c r="GG227" s="89"/>
      <c r="GH227" s="89"/>
      <c r="GI227" s="89"/>
      <c r="GJ227" s="89"/>
      <c r="GK227" s="89"/>
      <c r="GL227" s="89"/>
      <c r="GM227" s="89"/>
      <c r="GN227" s="89"/>
      <c r="GO227" s="89"/>
      <c r="GP227" s="89"/>
      <c r="GQ227" s="89"/>
      <c r="GR227" s="89"/>
      <c r="GS227" s="89"/>
      <c r="GT227" s="89"/>
      <c r="GU227" s="89"/>
      <c r="GV227" s="89"/>
      <c r="GW227" s="89"/>
      <c r="GX227" s="89"/>
      <c r="GY227" s="89"/>
      <c r="GZ227" s="89"/>
      <c r="HA227" s="89"/>
      <c r="HB227" s="89"/>
      <c r="HC227" s="89"/>
      <c r="HD227" s="89"/>
      <c r="HE227" s="89"/>
      <c r="HF227" s="89"/>
      <c r="HG227" s="89"/>
      <c r="HH227" s="89"/>
      <c r="HI227" s="89"/>
      <c r="HJ227" s="89"/>
      <c r="HK227" s="89"/>
      <c r="HL227" s="89"/>
      <c r="HM227" s="89"/>
      <c r="HN227" s="89"/>
      <c r="HO227" s="89"/>
      <c r="HP227" s="89"/>
      <c r="HQ227" s="89"/>
      <c r="HR227" s="89"/>
      <c r="HS227" s="89"/>
      <c r="HT227" s="89"/>
      <c r="HU227" s="89"/>
      <c r="HV227" s="89"/>
      <c r="HW227" s="89"/>
      <c r="HX227" s="89"/>
      <c r="HY227" s="89"/>
      <c r="HZ227" s="89"/>
      <c r="IA227" s="89"/>
      <c r="IB227" s="89"/>
      <c r="IC227" s="89"/>
      <c r="ID227" s="89"/>
      <c r="IE227" s="89"/>
      <c r="IF227" s="89"/>
      <c r="IG227" s="89"/>
      <c r="IH227" s="89"/>
      <c r="II227" s="89"/>
      <c r="IJ227" s="89"/>
      <c r="IK227" s="89"/>
      <c r="IL227" s="89"/>
      <c r="IM227" s="89"/>
      <c r="IN227" s="89"/>
      <c r="IO227" s="89"/>
      <c r="IP227" s="89"/>
      <c r="IQ227" s="89"/>
      <c r="IR227" s="89"/>
      <c r="IS227" s="89"/>
      <c r="IT227" s="89"/>
      <c r="IU227" s="89"/>
      <c r="IV227" s="89"/>
    </row>
    <row r="228" spans="1:256" x14ac:dyDescent="0.25">
      <c r="A228" s="90" t="s">
        <v>168</v>
      </c>
      <c r="B228" s="91" t="s">
        <v>258</v>
      </c>
      <c r="C228" s="91"/>
      <c r="D228" s="91"/>
      <c r="J228" s="87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89"/>
      <c r="BP228" s="89"/>
      <c r="BQ228" s="89"/>
      <c r="BR228" s="89"/>
      <c r="BS228" s="89"/>
      <c r="BT228" s="89"/>
      <c r="BU228" s="89"/>
      <c r="BV228" s="89"/>
      <c r="BW228" s="89"/>
      <c r="BX228" s="89"/>
      <c r="BY228" s="89"/>
      <c r="BZ228" s="89"/>
      <c r="CA228" s="89"/>
      <c r="CB228" s="89"/>
      <c r="CC228" s="89"/>
      <c r="CD228" s="89"/>
      <c r="CE228" s="89"/>
      <c r="CF228" s="89"/>
      <c r="CG228" s="89"/>
      <c r="CH228" s="89"/>
      <c r="CI228" s="89"/>
      <c r="CJ228" s="89"/>
      <c r="CK228" s="89"/>
      <c r="CL228" s="89"/>
      <c r="CM228" s="89"/>
      <c r="CN228" s="89"/>
      <c r="CO228" s="89"/>
      <c r="CP228" s="89"/>
      <c r="CQ228" s="89"/>
      <c r="CR228" s="89"/>
      <c r="CS228" s="89"/>
      <c r="CT228" s="89"/>
      <c r="CU228" s="89"/>
      <c r="CV228" s="89"/>
      <c r="CW228" s="89"/>
      <c r="CX228" s="89"/>
      <c r="CY228" s="89"/>
      <c r="CZ228" s="89"/>
      <c r="DA228" s="89"/>
      <c r="DB228" s="89"/>
      <c r="DC228" s="89"/>
      <c r="DD228" s="89"/>
      <c r="DE228" s="89"/>
      <c r="DF228" s="89"/>
      <c r="DG228" s="89"/>
      <c r="DH228" s="89"/>
      <c r="DI228" s="89"/>
      <c r="DJ228" s="89"/>
      <c r="DK228" s="89"/>
      <c r="DL228" s="89"/>
      <c r="DM228" s="89"/>
      <c r="DN228" s="89"/>
      <c r="DO228" s="89"/>
      <c r="DP228" s="89"/>
      <c r="DQ228" s="89"/>
      <c r="DR228" s="89"/>
      <c r="DS228" s="89"/>
      <c r="DT228" s="89"/>
      <c r="DU228" s="89"/>
      <c r="DV228" s="89"/>
      <c r="DW228" s="89"/>
      <c r="DX228" s="89"/>
      <c r="DY228" s="89"/>
      <c r="DZ228" s="89"/>
      <c r="EA228" s="89"/>
      <c r="EB228" s="89"/>
      <c r="EC228" s="89"/>
      <c r="ED228" s="89"/>
      <c r="EE228" s="89"/>
      <c r="EF228" s="89"/>
      <c r="EG228" s="89"/>
      <c r="EH228" s="89"/>
      <c r="EI228" s="89"/>
      <c r="EJ228" s="89"/>
      <c r="EK228" s="89"/>
      <c r="EL228" s="89"/>
      <c r="EM228" s="89"/>
      <c r="EN228" s="89"/>
      <c r="EO228" s="89"/>
      <c r="EP228" s="89"/>
      <c r="EQ228" s="89"/>
      <c r="ER228" s="89"/>
      <c r="ES228" s="89"/>
      <c r="ET228" s="89"/>
      <c r="EU228" s="89"/>
      <c r="EV228" s="89"/>
      <c r="EW228" s="89"/>
      <c r="EX228" s="89"/>
      <c r="EY228" s="89"/>
      <c r="EZ228" s="89"/>
      <c r="FA228" s="89"/>
      <c r="FB228" s="89"/>
      <c r="FC228" s="89"/>
      <c r="FD228" s="89"/>
      <c r="FE228" s="89"/>
      <c r="FF228" s="89"/>
      <c r="FG228" s="89"/>
      <c r="FH228" s="89"/>
      <c r="FI228" s="89"/>
      <c r="FJ228" s="89"/>
      <c r="FK228" s="89"/>
      <c r="FL228" s="89"/>
      <c r="FM228" s="89"/>
      <c r="FN228" s="89"/>
      <c r="FO228" s="89"/>
      <c r="FP228" s="89"/>
      <c r="FQ228" s="89"/>
      <c r="FR228" s="89"/>
      <c r="FS228" s="89"/>
      <c r="FT228" s="89"/>
      <c r="FU228" s="89"/>
      <c r="FV228" s="89"/>
      <c r="FW228" s="89"/>
      <c r="FX228" s="89"/>
      <c r="FY228" s="89"/>
      <c r="FZ228" s="89"/>
      <c r="GA228" s="89"/>
      <c r="GB228" s="89"/>
      <c r="GC228" s="89"/>
      <c r="GD228" s="89"/>
      <c r="GE228" s="89"/>
      <c r="GF228" s="89"/>
      <c r="GG228" s="89"/>
      <c r="GH228" s="89"/>
      <c r="GI228" s="89"/>
      <c r="GJ228" s="89"/>
      <c r="GK228" s="89"/>
      <c r="GL228" s="89"/>
      <c r="GM228" s="89"/>
      <c r="GN228" s="89"/>
      <c r="GO228" s="89"/>
      <c r="GP228" s="89"/>
      <c r="GQ228" s="89"/>
      <c r="GR228" s="89"/>
      <c r="GS228" s="89"/>
      <c r="GT228" s="89"/>
      <c r="GU228" s="89"/>
      <c r="GV228" s="89"/>
      <c r="GW228" s="89"/>
      <c r="GX228" s="89"/>
      <c r="GY228" s="89"/>
      <c r="GZ228" s="89"/>
      <c r="HA228" s="89"/>
      <c r="HB228" s="89"/>
      <c r="HC228" s="89"/>
      <c r="HD228" s="89"/>
      <c r="HE228" s="89"/>
      <c r="HF228" s="89"/>
      <c r="HG228" s="89"/>
      <c r="HH228" s="89"/>
      <c r="HI228" s="89"/>
      <c r="HJ228" s="89"/>
      <c r="HK228" s="89"/>
      <c r="HL228" s="89"/>
      <c r="HM228" s="89"/>
      <c r="HN228" s="89"/>
      <c r="HO228" s="89"/>
      <c r="HP228" s="89"/>
      <c r="HQ228" s="89"/>
      <c r="HR228" s="89"/>
      <c r="HS228" s="89"/>
      <c r="HT228" s="89"/>
      <c r="HU228" s="89"/>
      <c r="HV228" s="89"/>
      <c r="HW228" s="89"/>
      <c r="HX228" s="89"/>
      <c r="HY228" s="89"/>
      <c r="HZ228" s="89"/>
      <c r="IA228" s="89"/>
      <c r="IB228" s="89"/>
      <c r="IC228" s="89"/>
      <c r="ID228" s="89"/>
      <c r="IE228" s="89"/>
      <c r="IF228" s="89"/>
      <c r="IG228" s="89"/>
      <c r="IH228" s="89"/>
      <c r="II228" s="89"/>
      <c r="IJ228" s="89"/>
      <c r="IK228" s="89"/>
      <c r="IL228" s="89"/>
      <c r="IM228" s="89"/>
      <c r="IN228" s="89"/>
      <c r="IO228" s="89"/>
      <c r="IP228" s="89"/>
      <c r="IQ228" s="89"/>
      <c r="IR228" s="89"/>
      <c r="IS228" s="89"/>
      <c r="IT228" s="89"/>
      <c r="IU228" s="89"/>
      <c r="IV228" s="89"/>
    </row>
    <row r="229" spans="1:256" x14ac:dyDescent="0.25">
      <c r="A229" s="91"/>
      <c r="B229" s="76" t="s">
        <v>239</v>
      </c>
      <c r="C229" s="76"/>
      <c r="D229" s="91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  <c r="CW229" s="87"/>
      <c r="CX229" s="87"/>
      <c r="CY229" s="87"/>
      <c r="CZ229" s="87"/>
      <c r="DA229" s="87"/>
      <c r="DB229" s="87"/>
      <c r="DC229" s="87"/>
      <c r="DD229" s="87"/>
      <c r="DE229" s="87"/>
      <c r="DF229" s="87"/>
      <c r="DG229" s="87"/>
      <c r="DH229" s="87"/>
      <c r="DI229" s="87"/>
      <c r="DJ229" s="87"/>
      <c r="DK229" s="87"/>
      <c r="DL229" s="87"/>
      <c r="DM229" s="87"/>
      <c r="DN229" s="87"/>
      <c r="DO229" s="87"/>
      <c r="DP229" s="87"/>
      <c r="DQ229" s="87"/>
      <c r="DR229" s="87"/>
      <c r="DS229" s="87"/>
      <c r="DT229" s="87"/>
      <c r="DU229" s="87"/>
      <c r="DV229" s="87"/>
      <c r="DW229" s="87"/>
      <c r="DX229" s="87"/>
      <c r="DY229" s="87"/>
      <c r="DZ229" s="87"/>
      <c r="EA229" s="87"/>
      <c r="EB229" s="87"/>
      <c r="EC229" s="87"/>
      <c r="ED229" s="87"/>
      <c r="EE229" s="87"/>
      <c r="EF229" s="87"/>
      <c r="EG229" s="87"/>
      <c r="EH229" s="87"/>
      <c r="EI229" s="87"/>
      <c r="EJ229" s="87"/>
      <c r="EK229" s="87"/>
      <c r="EL229" s="87"/>
      <c r="EM229" s="87"/>
      <c r="EN229" s="87"/>
      <c r="EO229" s="87"/>
      <c r="EP229" s="87"/>
      <c r="EQ229" s="87"/>
      <c r="ER229" s="87"/>
      <c r="ES229" s="87"/>
      <c r="ET229" s="87"/>
      <c r="EU229" s="87"/>
      <c r="EV229" s="87"/>
      <c r="EW229" s="87"/>
      <c r="EX229" s="87"/>
      <c r="EY229" s="87"/>
      <c r="EZ229" s="87"/>
      <c r="FA229" s="87"/>
      <c r="FB229" s="87"/>
      <c r="FC229" s="87"/>
      <c r="FD229" s="87"/>
      <c r="FE229" s="87"/>
      <c r="FF229" s="87"/>
      <c r="FG229" s="87"/>
      <c r="FH229" s="87"/>
      <c r="FI229" s="87"/>
      <c r="FJ229" s="87"/>
      <c r="FK229" s="87"/>
      <c r="FL229" s="87"/>
      <c r="FM229" s="87"/>
      <c r="FN229" s="87"/>
      <c r="FO229" s="87"/>
      <c r="FP229" s="87"/>
      <c r="FQ229" s="87"/>
      <c r="FR229" s="87"/>
      <c r="FS229" s="87"/>
      <c r="FT229" s="87"/>
      <c r="FU229" s="87"/>
      <c r="FV229" s="87"/>
      <c r="FW229" s="87"/>
      <c r="FX229" s="87"/>
      <c r="FY229" s="87"/>
      <c r="FZ229" s="87"/>
      <c r="GA229" s="87"/>
      <c r="GB229" s="87"/>
      <c r="GC229" s="87"/>
      <c r="GD229" s="87"/>
      <c r="GE229" s="87"/>
      <c r="GF229" s="87"/>
      <c r="GG229" s="87"/>
      <c r="GH229" s="87"/>
      <c r="GI229" s="87"/>
      <c r="GJ229" s="87"/>
      <c r="GK229" s="87"/>
      <c r="GL229" s="87"/>
      <c r="GM229" s="87"/>
      <c r="GN229" s="87"/>
      <c r="GO229" s="87"/>
      <c r="GP229" s="87"/>
      <c r="GQ229" s="87"/>
      <c r="GR229" s="87"/>
      <c r="GS229" s="87"/>
      <c r="GT229" s="87"/>
      <c r="GU229" s="87"/>
      <c r="GV229" s="87"/>
      <c r="GW229" s="87"/>
      <c r="GX229" s="87"/>
      <c r="GY229" s="87"/>
      <c r="GZ229" s="87"/>
      <c r="HA229" s="87"/>
      <c r="HB229" s="87"/>
      <c r="HC229" s="87"/>
      <c r="HD229" s="87"/>
      <c r="HE229" s="87"/>
      <c r="HF229" s="87"/>
      <c r="HG229" s="87"/>
      <c r="HH229" s="87"/>
      <c r="HI229" s="87"/>
      <c r="HJ229" s="87"/>
      <c r="HK229" s="87"/>
      <c r="HL229" s="87"/>
      <c r="HM229" s="87"/>
      <c r="HN229" s="87"/>
      <c r="HO229" s="87"/>
      <c r="HP229" s="87"/>
      <c r="HQ229" s="87"/>
      <c r="HR229" s="87"/>
      <c r="HS229" s="87"/>
      <c r="HT229" s="87"/>
      <c r="HU229" s="87"/>
    </row>
    <row r="230" spans="1:256" x14ac:dyDescent="0.25">
      <c r="A230" s="91"/>
      <c r="B230" s="76" t="s">
        <v>240</v>
      </c>
      <c r="C230" s="76"/>
      <c r="D230" s="91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  <c r="CW230" s="87"/>
      <c r="CX230" s="87"/>
      <c r="CY230" s="87"/>
      <c r="CZ230" s="87"/>
      <c r="DA230" s="87"/>
      <c r="DB230" s="87"/>
      <c r="DC230" s="87"/>
      <c r="DD230" s="87"/>
      <c r="DE230" s="87"/>
      <c r="DF230" s="87"/>
      <c r="DG230" s="87"/>
      <c r="DH230" s="87"/>
      <c r="DI230" s="87"/>
      <c r="DJ230" s="87"/>
      <c r="DK230" s="87"/>
      <c r="DL230" s="87"/>
      <c r="DM230" s="87"/>
      <c r="DN230" s="87"/>
      <c r="DO230" s="87"/>
      <c r="DP230" s="87"/>
      <c r="DQ230" s="87"/>
      <c r="DR230" s="87"/>
      <c r="DS230" s="87"/>
      <c r="DT230" s="87"/>
      <c r="DU230" s="87"/>
      <c r="DV230" s="87"/>
      <c r="DW230" s="87"/>
      <c r="DX230" s="87"/>
      <c r="DY230" s="87"/>
      <c r="DZ230" s="87"/>
      <c r="EA230" s="87"/>
      <c r="EB230" s="87"/>
      <c r="EC230" s="87"/>
      <c r="ED230" s="87"/>
      <c r="EE230" s="87"/>
      <c r="EF230" s="87"/>
      <c r="EG230" s="87"/>
      <c r="EH230" s="87"/>
      <c r="EI230" s="87"/>
      <c r="EJ230" s="87"/>
      <c r="EK230" s="87"/>
      <c r="EL230" s="87"/>
      <c r="EM230" s="87"/>
      <c r="EN230" s="87"/>
      <c r="EO230" s="87"/>
      <c r="EP230" s="87"/>
      <c r="EQ230" s="87"/>
      <c r="ER230" s="87"/>
      <c r="ES230" s="87"/>
      <c r="ET230" s="87"/>
      <c r="EU230" s="87"/>
      <c r="EV230" s="87"/>
      <c r="EW230" s="87"/>
      <c r="EX230" s="87"/>
      <c r="EY230" s="87"/>
      <c r="EZ230" s="87"/>
      <c r="FA230" s="87"/>
      <c r="FB230" s="87"/>
      <c r="FC230" s="87"/>
      <c r="FD230" s="87"/>
      <c r="FE230" s="87"/>
      <c r="FF230" s="87"/>
      <c r="FG230" s="87"/>
      <c r="FH230" s="87"/>
      <c r="FI230" s="87"/>
      <c r="FJ230" s="87"/>
      <c r="FK230" s="87"/>
      <c r="FL230" s="87"/>
      <c r="FM230" s="87"/>
      <c r="FN230" s="87"/>
      <c r="FO230" s="87"/>
      <c r="FP230" s="87"/>
      <c r="FQ230" s="87"/>
      <c r="FR230" s="87"/>
      <c r="FS230" s="87"/>
      <c r="FT230" s="87"/>
      <c r="FU230" s="87"/>
      <c r="FV230" s="87"/>
      <c r="FW230" s="87"/>
      <c r="FX230" s="87"/>
      <c r="FY230" s="87"/>
      <c r="FZ230" s="87"/>
      <c r="GA230" s="87"/>
      <c r="GB230" s="87"/>
      <c r="GC230" s="87"/>
      <c r="GD230" s="87"/>
      <c r="GE230" s="87"/>
      <c r="GF230" s="87"/>
      <c r="GG230" s="87"/>
      <c r="GH230" s="87"/>
      <c r="GI230" s="87"/>
      <c r="GJ230" s="87"/>
      <c r="GK230" s="87"/>
      <c r="GL230" s="87"/>
      <c r="GM230" s="87"/>
      <c r="GN230" s="87"/>
      <c r="GO230" s="87"/>
      <c r="GP230" s="87"/>
      <c r="GQ230" s="87"/>
      <c r="GR230" s="87"/>
      <c r="GS230" s="87"/>
      <c r="GT230" s="87"/>
      <c r="GU230" s="87"/>
      <c r="GV230" s="87"/>
      <c r="GW230" s="87"/>
      <c r="GX230" s="87"/>
      <c r="GY230" s="87"/>
      <c r="GZ230" s="87"/>
      <c r="HA230" s="87"/>
      <c r="HB230" s="87"/>
      <c r="HC230" s="87"/>
      <c r="HD230" s="87"/>
      <c r="HE230" s="87"/>
      <c r="HF230" s="87"/>
      <c r="HG230" s="87"/>
      <c r="HH230" s="87"/>
      <c r="HI230" s="87"/>
      <c r="HJ230" s="87"/>
      <c r="HK230" s="87"/>
      <c r="HL230" s="87"/>
      <c r="HM230" s="87"/>
      <c r="HN230" s="87"/>
      <c r="HO230" s="87"/>
      <c r="HP230" s="87"/>
      <c r="HQ230" s="87"/>
      <c r="HR230" s="87"/>
      <c r="HS230" s="87"/>
      <c r="HT230" s="87"/>
      <c r="HU230" s="87"/>
    </row>
    <row r="231" spans="1:256" x14ac:dyDescent="0.25">
      <c r="A231" s="91"/>
      <c r="B231" s="76" t="s">
        <v>241</v>
      </c>
      <c r="C231" s="76"/>
      <c r="D231" s="91"/>
    </row>
    <row r="232" spans="1:256" x14ac:dyDescent="0.25">
      <c r="A232" s="90" t="s">
        <v>168</v>
      </c>
      <c r="B232" s="91" t="s">
        <v>259</v>
      </c>
      <c r="C232" s="91"/>
      <c r="D232" s="91"/>
      <c r="J232" s="87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  <c r="AB232" s="89"/>
      <c r="AC232" s="89"/>
      <c r="AD232" s="89"/>
      <c r="AE232" s="89"/>
      <c r="AF232" s="89"/>
      <c r="AG232" s="89"/>
      <c r="AH232" s="89"/>
      <c r="AI232" s="89"/>
      <c r="AJ232" s="89"/>
      <c r="AK232" s="89"/>
      <c r="AL232" s="89"/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89"/>
      <c r="BP232" s="89"/>
      <c r="BQ232" s="89"/>
      <c r="BR232" s="89"/>
      <c r="BS232" s="89"/>
      <c r="BT232" s="89"/>
      <c r="BU232" s="89"/>
      <c r="BV232" s="89"/>
      <c r="BW232" s="89"/>
      <c r="BX232" s="89"/>
      <c r="BY232" s="89"/>
      <c r="BZ232" s="89"/>
      <c r="CA232" s="89"/>
      <c r="CB232" s="89"/>
      <c r="CC232" s="89"/>
      <c r="CD232" s="89"/>
      <c r="CE232" s="89"/>
      <c r="CF232" s="89"/>
      <c r="CG232" s="89"/>
      <c r="CH232" s="89"/>
      <c r="CI232" s="89"/>
      <c r="CJ232" s="89"/>
      <c r="CK232" s="89"/>
      <c r="CL232" s="89"/>
      <c r="CM232" s="89"/>
      <c r="CN232" s="89"/>
      <c r="CO232" s="89"/>
      <c r="CP232" s="89"/>
      <c r="CQ232" s="89"/>
      <c r="CR232" s="89"/>
      <c r="CS232" s="89"/>
      <c r="CT232" s="89"/>
      <c r="CU232" s="89"/>
      <c r="CV232" s="89"/>
      <c r="CW232" s="89"/>
      <c r="CX232" s="89"/>
      <c r="CY232" s="89"/>
      <c r="CZ232" s="89"/>
      <c r="DA232" s="89"/>
      <c r="DB232" s="89"/>
      <c r="DC232" s="89"/>
      <c r="DD232" s="89"/>
      <c r="DE232" s="89"/>
      <c r="DF232" s="89"/>
      <c r="DG232" s="89"/>
      <c r="DH232" s="89"/>
      <c r="DI232" s="89"/>
      <c r="DJ232" s="89"/>
      <c r="DK232" s="89"/>
      <c r="DL232" s="89"/>
      <c r="DM232" s="89"/>
      <c r="DN232" s="89"/>
      <c r="DO232" s="89"/>
      <c r="DP232" s="89"/>
      <c r="DQ232" s="89"/>
      <c r="DR232" s="89"/>
      <c r="DS232" s="89"/>
      <c r="DT232" s="89"/>
      <c r="DU232" s="89"/>
      <c r="DV232" s="89"/>
      <c r="DW232" s="89"/>
      <c r="DX232" s="89"/>
      <c r="DY232" s="89"/>
      <c r="DZ232" s="89"/>
      <c r="EA232" s="89"/>
      <c r="EB232" s="89"/>
      <c r="EC232" s="89"/>
      <c r="ED232" s="89"/>
      <c r="EE232" s="89"/>
      <c r="EF232" s="89"/>
      <c r="EG232" s="89"/>
      <c r="EH232" s="89"/>
      <c r="EI232" s="89"/>
      <c r="EJ232" s="89"/>
      <c r="EK232" s="89"/>
      <c r="EL232" s="89"/>
      <c r="EM232" s="89"/>
      <c r="EN232" s="89"/>
      <c r="EO232" s="89"/>
      <c r="EP232" s="89"/>
      <c r="EQ232" s="89"/>
      <c r="ER232" s="89"/>
      <c r="ES232" s="89"/>
      <c r="ET232" s="89"/>
      <c r="EU232" s="89"/>
      <c r="EV232" s="89"/>
      <c r="EW232" s="89"/>
      <c r="EX232" s="89"/>
      <c r="EY232" s="89"/>
      <c r="EZ232" s="89"/>
      <c r="FA232" s="89"/>
      <c r="FB232" s="89"/>
      <c r="FC232" s="89"/>
      <c r="FD232" s="89"/>
      <c r="FE232" s="89"/>
      <c r="FF232" s="89"/>
      <c r="FG232" s="89"/>
      <c r="FH232" s="89"/>
      <c r="FI232" s="89"/>
      <c r="FJ232" s="89"/>
      <c r="FK232" s="89"/>
      <c r="FL232" s="89"/>
      <c r="FM232" s="89"/>
      <c r="FN232" s="89"/>
      <c r="FO232" s="89"/>
      <c r="FP232" s="89"/>
      <c r="FQ232" s="89"/>
      <c r="FR232" s="89"/>
      <c r="FS232" s="89"/>
      <c r="FT232" s="89"/>
      <c r="FU232" s="89"/>
      <c r="FV232" s="89"/>
      <c r="FW232" s="89"/>
      <c r="FX232" s="89"/>
      <c r="FY232" s="89"/>
      <c r="FZ232" s="89"/>
      <c r="GA232" s="89"/>
      <c r="GB232" s="89"/>
      <c r="GC232" s="89"/>
      <c r="GD232" s="89"/>
      <c r="GE232" s="89"/>
      <c r="GF232" s="89"/>
      <c r="GG232" s="89"/>
      <c r="GH232" s="89"/>
      <c r="GI232" s="89"/>
      <c r="GJ232" s="89"/>
      <c r="GK232" s="89"/>
      <c r="GL232" s="89"/>
      <c r="GM232" s="89"/>
      <c r="GN232" s="89"/>
      <c r="GO232" s="89"/>
      <c r="GP232" s="89"/>
      <c r="GQ232" s="89"/>
      <c r="GR232" s="89"/>
      <c r="GS232" s="89"/>
      <c r="GT232" s="89"/>
      <c r="GU232" s="89"/>
      <c r="GV232" s="89"/>
      <c r="GW232" s="89"/>
      <c r="GX232" s="89"/>
      <c r="GY232" s="89"/>
      <c r="GZ232" s="89"/>
      <c r="HA232" s="89"/>
      <c r="HB232" s="89"/>
      <c r="HC232" s="89"/>
      <c r="HD232" s="89"/>
      <c r="HE232" s="89"/>
      <c r="HF232" s="89"/>
      <c r="HG232" s="89"/>
      <c r="HH232" s="89"/>
      <c r="HI232" s="89"/>
      <c r="HJ232" s="89"/>
      <c r="HK232" s="89"/>
      <c r="HL232" s="89"/>
      <c r="HM232" s="89"/>
      <c r="HN232" s="89"/>
      <c r="HO232" s="89"/>
      <c r="HP232" s="89"/>
      <c r="HQ232" s="89"/>
      <c r="HR232" s="89"/>
      <c r="HS232" s="89"/>
      <c r="HT232" s="89"/>
      <c r="HU232" s="89"/>
      <c r="HV232" s="89"/>
      <c r="HW232" s="89"/>
      <c r="HX232" s="89"/>
      <c r="HY232" s="89"/>
      <c r="HZ232" s="89"/>
      <c r="IA232" s="89"/>
      <c r="IB232" s="89"/>
      <c r="IC232" s="89"/>
      <c r="ID232" s="89"/>
      <c r="IE232" s="89"/>
      <c r="IF232" s="89"/>
      <c r="IG232" s="89"/>
      <c r="IH232" s="89"/>
      <c r="II232" s="89"/>
      <c r="IJ232" s="89"/>
      <c r="IK232" s="89"/>
      <c r="IL232" s="89"/>
      <c r="IM232" s="89"/>
      <c r="IN232" s="89"/>
      <c r="IO232" s="89"/>
      <c r="IP232" s="89"/>
      <c r="IQ232" s="89"/>
      <c r="IR232" s="89"/>
      <c r="IS232" s="89"/>
      <c r="IT232" s="89"/>
      <c r="IU232" s="89"/>
      <c r="IV232" s="89"/>
    </row>
    <row r="233" spans="1:256" x14ac:dyDescent="0.25">
      <c r="A233" s="92"/>
      <c r="B233" s="76" t="s">
        <v>243</v>
      </c>
      <c r="C233" s="76"/>
      <c r="D233" s="93"/>
    </row>
    <row r="234" spans="1:256" x14ac:dyDescent="0.25">
      <c r="A234" s="92"/>
      <c r="B234" s="76" t="s">
        <v>244</v>
      </c>
      <c r="C234" s="76"/>
      <c r="D234" s="93"/>
    </row>
    <row r="235" spans="1:256" ht="25.5" x14ac:dyDescent="0.25">
      <c r="A235" s="72">
        <v>6.2</v>
      </c>
      <c r="B235" s="88" t="s">
        <v>260</v>
      </c>
      <c r="C235" s="88"/>
      <c r="D235" s="88"/>
      <c r="J235" s="87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 s="89"/>
      <c r="AE235" s="89"/>
      <c r="AF235" s="89"/>
      <c r="AG235" s="89"/>
      <c r="AH235" s="89"/>
      <c r="AI235" s="89"/>
      <c r="AJ235" s="89"/>
      <c r="AK235" s="89"/>
      <c r="AL235" s="89"/>
      <c r="AM235" s="89"/>
      <c r="AN235" s="89"/>
      <c r="AO235" s="89"/>
      <c r="AP235" s="89"/>
      <c r="AQ235" s="89"/>
      <c r="AR235" s="89"/>
      <c r="AS235" s="89"/>
      <c r="AT235" s="89"/>
      <c r="AU235" s="89"/>
      <c r="AV235" s="89"/>
      <c r="AW235" s="89"/>
      <c r="AX235" s="89"/>
      <c r="AY235" s="89"/>
      <c r="AZ235" s="89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9"/>
      <c r="DK235" s="89"/>
      <c r="DL235" s="89"/>
      <c r="DM235" s="89"/>
      <c r="DN235" s="89"/>
      <c r="DO235" s="89"/>
      <c r="DP235" s="89"/>
      <c r="DQ235" s="89"/>
      <c r="DR235" s="89"/>
      <c r="DS235" s="89"/>
      <c r="DT235" s="89"/>
      <c r="DU235" s="89"/>
      <c r="DV235" s="89"/>
      <c r="DW235" s="89"/>
      <c r="DX235" s="89"/>
      <c r="DY235" s="89"/>
      <c r="DZ235" s="89"/>
      <c r="EA235" s="89"/>
      <c r="EB235" s="89"/>
      <c r="EC235" s="89"/>
      <c r="ED235" s="89"/>
      <c r="EE235" s="89"/>
      <c r="EF235" s="89"/>
      <c r="EG235" s="89"/>
      <c r="EH235" s="89"/>
      <c r="EI235" s="89"/>
      <c r="EJ235" s="89"/>
      <c r="EK235" s="89"/>
      <c r="EL235" s="89"/>
      <c r="EM235" s="89"/>
      <c r="EN235" s="89"/>
      <c r="EO235" s="89"/>
      <c r="EP235" s="89"/>
      <c r="EQ235" s="89"/>
      <c r="ER235" s="89"/>
      <c r="ES235" s="89"/>
      <c r="ET235" s="89"/>
      <c r="EU235" s="89"/>
      <c r="EV235" s="89"/>
      <c r="EW235" s="89"/>
      <c r="EX235" s="89"/>
      <c r="EY235" s="89"/>
      <c r="EZ235" s="89"/>
      <c r="FA235" s="89"/>
      <c r="FB235" s="89"/>
      <c r="FC235" s="89"/>
      <c r="FD235" s="89"/>
      <c r="FE235" s="89"/>
      <c r="FF235" s="89"/>
      <c r="FG235" s="89"/>
      <c r="FH235" s="89"/>
      <c r="FI235" s="89"/>
      <c r="FJ235" s="89"/>
      <c r="FK235" s="89"/>
      <c r="FL235" s="89"/>
      <c r="FM235" s="89"/>
      <c r="FN235" s="89"/>
      <c r="FO235" s="89"/>
      <c r="FP235" s="89"/>
      <c r="FQ235" s="89"/>
      <c r="FR235" s="89"/>
      <c r="FS235" s="89"/>
      <c r="FT235" s="89"/>
      <c r="FU235" s="89"/>
      <c r="FV235" s="89"/>
      <c r="FW235" s="89"/>
      <c r="FX235" s="89"/>
      <c r="FY235" s="89"/>
      <c r="FZ235" s="89"/>
      <c r="GA235" s="89"/>
      <c r="GB235" s="89"/>
      <c r="GC235" s="89"/>
      <c r="GD235" s="89"/>
      <c r="GE235" s="89"/>
      <c r="GF235" s="89"/>
      <c r="GG235" s="89"/>
      <c r="GH235" s="89"/>
      <c r="GI235" s="89"/>
      <c r="GJ235" s="89"/>
      <c r="GK235" s="89"/>
      <c r="GL235" s="89"/>
      <c r="GM235" s="89"/>
      <c r="GN235" s="89"/>
      <c r="GO235" s="89"/>
      <c r="GP235" s="89"/>
      <c r="GQ235" s="89"/>
      <c r="GR235" s="89"/>
      <c r="GS235" s="89"/>
      <c r="GT235" s="89"/>
      <c r="GU235" s="89"/>
      <c r="GV235" s="89"/>
      <c r="GW235" s="89"/>
      <c r="GX235" s="89"/>
      <c r="GY235" s="89"/>
      <c r="GZ235" s="89"/>
      <c r="HA235" s="89"/>
      <c r="HB235" s="89"/>
      <c r="HC235" s="89"/>
      <c r="HD235" s="89"/>
      <c r="HE235" s="89"/>
      <c r="HF235" s="89"/>
      <c r="HG235" s="89"/>
      <c r="HH235" s="89"/>
      <c r="HI235" s="89"/>
      <c r="HJ235" s="89"/>
      <c r="HK235" s="89"/>
      <c r="HL235" s="89"/>
      <c r="HM235" s="89"/>
      <c r="HN235" s="89"/>
      <c r="HO235" s="89"/>
      <c r="HP235" s="89"/>
      <c r="HQ235" s="89"/>
      <c r="HR235" s="89"/>
      <c r="HS235" s="89"/>
      <c r="HT235" s="89"/>
      <c r="HU235" s="89"/>
      <c r="HV235" s="89"/>
      <c r="HW235" s="89"/>
      <c r="HX235" s="89"/>
      <c r="HY235" s="89"/>
      <c r="HZ235" s="89"/>
      <c r="IA235" s="89"/>
      <c r="IB235" s="89"/>
      <c r="IC235" s="89"/>
      <c r="ID235" s="89"/>
      <c r="IE235" s="89"/>
      <c r="IF235" s="89"/>
      <c r="IG235" s="89"/>
      <c r="IH235" s="89"/>
      <c r="II235" s="89"/>
      <c r="IJ235" s="89"/>
      <c r="IK235" s="89"/>
      <c r="IL235" s="89"/>
      <c r="IM235" s="89"/>
      <c r="IN235" s="89"/>
      <c r="IO235" s="89"/>
      <c r="IP235" s="89"/>
      <c r="IQ235" s="89"/>
      <c r="IR235" s="89"/>
      <c r="IS235" s="89"/>
      <c r="IT235" s="89"/>
      <c r="IU235" s="89"/>
      <c r="IV235" s="89"/>
    </row>
    <row r="236" spans="1:256" x14ac:dyDescent="0.25">
      <c r="A236" s="90" t="s">
        <v>168</v>
      </c>
      <c r="B236" s="91" t="s">
        <v>258</v>
      </c>
      <c r="C236" s="91"/>
      <c r="D236" s="91"/>
      <c r="J236" s="87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  <c r="AA236" s="89"/>
      <c r="AB236" s="89"/>
      <c r="AC236" s="89"/>
      <c r="AD236" s="89"/>
      <c r="AE236" s="89"/>
      <c r="AF236" s="89"/>
      <c r="AG236" s="89"/>
      <c r="AH236" s="89"/>
      <c r="AI236" s="89"/>
      <c r="AJ236" s="89"/>
      <c r="AK236" s="89"/>
      <c r="AL236" s="89"/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89"/>
      <c r="BP236" s="89"/>
      <c r="BQ236" s="89"/>
      <c r="BR236" s="89"/>
      <c r="BS236" s="89"/>
      <c r="BT236" s="89"/>
      <c r="BU236" s="89"/>
      <c r="BV236" s="89"/>
      <c r="BW236" s="89"/>
      <c r="BX236" s="89"/>
      <c r="BY236" s="89"/>
      <c r="BZ236" s="89"/>
      <c r="CA236" s="89"/>
      <c r="CB236" s="89"/>
      <c r="CC236" s="89"/>
      <c r="CD236" s="89"/>
      <c r="CE236" s="89"/>
      <c r="CF236" s="89"/>
      <c r="CG236" s="89"/>
      <c r="CH236" s="89"/>
      <c r="CI236" s="89"/>
      <c r="CJ236" s="89"/>
      <c r="CK236" s="89"/>
      <c r="CL236" s="89"/>
      <c r="CM236" s="89"/>
      <c r="CN236" s="89"/>
      <c r="CO236" s="89"/>
      <c r="CP236" s="89"/>
      <c r="CQ236" s="89"/>
      <c r="CR236" s="89"/>
      <c r="CS236" s="89"/>
      <c r="CT236" s="89"/>
      <c r="CU236" s="89"/>
      <c r="CV236" s="89"/>
      <c r="CW236" s="89"/>
      <c r="CX236" s="89"/>
      <c r="CY236" s="89"/>
      <c r="CZ236" s="89"/>
      <c r="DA236" s="89"/>
      <c r="DB236" s="89"/>
      <c r="DC236" s="89"/>
      <c r="DD236" s="89"/>
      <c r="DE236" s="89"/>
      <c r="DF236" s="89"/>
      <c r="DG236" s="89"/>
      <c r="DH236" s="89"/>
      <c r="DI236" s="89"/>
      <c r="DJ236" s="89"/>
      <c r="DK236" s="89"/>
      <c r="DL236" s="89"/>
      <c r="DM236" s="89"/>
      <c r="DN236" s="89"/>
      <c r="DO236" s="89"/>
      <c r="DP236" s="89"/>
      <c r="DQ236" s="89"/>
      <c r="DR236" s="89"/>
      <c r="DS236" s="89"/>
      <c r="DT236" s="89"/>
      <c r="DU236" s="89"/>
      <c r="DV236" s="89"/>
      <c r="DW236" s="89"/>
      <c r="DX236" s="89"/>
      <c r="DY236" s="89"/>
      <c r="DZ236" s="89"/>
      <c r="EA236" s="89"/>
      <c r="EB236" s="89"/>
      <c r="EC236" s="89"/>
      <c r="ED236" s="89"/>
      <c r="EE236" s="89"/>
      <c r="EF236" s="89"/>
      <c r="EG236" s="89"/>
      <c r="EH236" s="89"/>
      <c r="EI236" s="89"/>
      <c r="EJ236" s="89"/>
      <c r="EK236" s="89"/>
      <c r="EL236" s="89"/>
      <c r="EM236" s="89"/>
      <c r="EN236" s="89"/>
      <c r="EO236" s="89"/>
      <c r="EP236" s="89"/>
      <c r="EQ236" s="89"/>
      <c r="ER236" s="89"/>
      <c r="ES236" s="89"/>
      <c r="ET236" s="89"/>
      <c r="EU236" s="89"/>
      <c r="EV236" s="89"/>
      <c r="EW236" s="89"/>
      <c r="EX236" s="89"/>
      <c r="EY236" s="89"/>
      <c r="EZ236" s="89"/>
      <c r="FA236" s="89"/>
      <c r="FB236" s="89"/>
      <c r="FC236" s="89"/>
      <c r="FD236" s="89"/>
      <c r="FE236" s="89"/>
      <c r="FF236" s="89"/>
      <c r="FG236" s="89"/>
      <c r="FH236" s="89"/>
      <c r="FI236" s="89"/>
      <c r="FJ236" s="89"/>
      <c r="FK236" s="89"/>
      <c r="FL236" s="89"/>
      <c r="FM236" s="89"/>
      <c r="FN236" s="89"/>
      <c r="FO236" s="89"/>
      <c r="FP236" s="89"/>
      <c r="FQ236" s="89"/>
      <c r="FR236" s="89"/>
      <c r="FS236" s="89"/>
      <c r="FT236" s="89"/>
      <c r="FU236" s="89"/>
      <c r="FV236" s="89"/>
      <c r="FW236" s="89"/>
      <c r="FX236" s="89"/>
      <c r="FY236" s="89"/>
      <c r="FZ236" s="89"/>
      <c r="GA236" s="89"/>
      <c r="GB236" s="89"/>
      <c r="GC236" s="89"/>
      <c r="GD236" s="89"/>
      <c r="GE236" s="89"/>
      <c r="GF236" s="89"/>
      <c r="GG236" s="89"/>
      <c r="GH236" s="89"/>
      <c r="GI236" s="89"/>
      <c r="GJ236" s="89"/>
      <c r="GK236" s="89"/>
      <c r="GL236" s="89"/>
      <c r="GM236" s="89"/>
      <c r="GN236" s="89"/>
      <c r="GO236" s="89"/>
      <c r="GP236" s="89"/>
      <c r="GQ236" s="89"/>
      <c r="GR236" s="89"/>
      <c r="GS236" s="89"/>
      <c r="GT236" s="89"/>
      <c r="GU236" s="89"/>
      <c r="GV236" s="89"/>
      <c r="GW236" s="89"/>
      <c r="GX236" s="89"/>
      <c r="GY236" s="89"/>
      <c r="GZ236" s="89"/>
      <c r="HA236" s="89"/>
      <c r="HB236" s="89"/>
      <c r="HC236" s="89"/>
      <c r="HD236" s="89"/>
      <c r="HE236" s="89"/>
      <c r="HF236" s="89"/>
      <c r="HG236" s="89"/>
      <c r="HH236" s="89"/>
      <c r="HI236" s="89"/>
      <c r="HJ236" s="89"/>
      <c r="HK236" s="89"/>
      <c r="HL236" s="89"/>
      <c r="HM236" s="89"/>
      <c r="HN236" s="89"/>
      <c r="HO236" s="89"/>
      <c r="HP236" s="89"/>
      <c r="HQ236" s="89"/>
      <c r="HR236" s="89"/>
      <c r="HS236" s="89"/>
      <c r="HT236" s="89"/>
      <c r="HU236" s="89"/>
      <c r="HV236" s="89"/>
      <c r="HW236" s="89"/>
      <c r="HX236" s="89"/>
      <c r="HY236" s="89"/>
      <c r="HZ236" s="89"/>
      <c r="IA236" s="89"/>
      <c r="IB236" s="89"/>
      <c r="IC236" s="89"/>
      <c r="ID236" s="89"/>
      <c r="IE236" s="89"/>
      <c r="IF236" s="89"/>
      <c r="IG236" s="89"/>
      <c r="IH236" s="89"/>
      <c r="II236" s="89"/>
      <c r="IJ236" s="89"/>
      <c r="IK236" s="89"/>
      <c r="IL236" s="89"/>
      <c r="IM236" s="89"/>
      <c r="IN236" s="89"/>
      <c r="IO236" s="89"/>
      <c r="IP236" s="89"/>
      <c r="IQ236" s="89"/>
      <c r="IR236" s="89"/>
      <c r="IS236" s="89"/>
      <c r="IT236" s="89"/>
      <c r="IU236" s="89"/>
      <c r="IV236" s="89"/>
    </row>
    <row r="237" spans="1:256" x14ac:dyDescent="0.25">
      <c r="A237" s="91"/>
      <c r="B237" s="76" t="s">
        <v>239</v>
      </c>
      <c r="C237" s="76"/>
      <c r="D237" s="91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  <c r="CW237" s="87"/>
      <c r="CX237" s="87"/>
      <c r="CY237" s="87"/>
      <c r="CZ237" s="87"/>
      <c r="DA237" s="87"/>
      <c r="DB237" s="87"/>
      <c r="DC237" s="87"/>
      <c r="DD237" s="87"/>
      <c r="DE237" s="87"/>
      <c r="DF237" s="87"/>
      <c r="DG237" s="87"/>
      <c r="DH237" s="87"/>
      <c r="DI237" s="87"/>
      <c r="DJ237" s="87"/>
      <c r="DK237" s="87"/>
      <c r="DL237" s="87"/>
      <c r="DM237" s="87"/>
      <c r="DN237" s="87"/>
      <c r="DO237" s="87"/>
      <c r="DP237" s="87"/>
      <c r="DQ237" s="87"/>
      <c r="DR237" s="87"/>
      <c r="DS237" s="87"/>
      <c r="DT237" s="87"/>
      <c r="DU237" s="87"/>
      <c r="DV237" s="87"/>
      <c r="DW237" s="87"/>
      <c r="DX237" s="87"/>
      <c r="DY237" s="87"/>
      <c r="DZ237" s="87"/>
      <c r="EA237" s="87"/>
      <c r="EB237" s="87"/>
      <c r="EC237" s="87"/>
      <c r="ED237" s="87"/>
      <c r="EE237" s="87"/>
      <c r="EF237" s="87"/>
      <c r="EG237" s="87"/>
      <c r="EH237" s="87"/>
      <c r="EI237" s="87"/>
      <c r="EJ237" s="87"/>
      <c r="EK237" s="87"/>
      <c r="EL237" s="87"/>
      <c r="EM237" s="87"/>
      <c r="EN237" s="87"/>
      <c r="EO237" s="87"/>
      <c r="EP237" s="87"/>
      <c r="EQ237" s="87"/>
      <c r="ER237" s="87"/>
      <c r="ES237" s="87"/>
      <c r="ET237" s="87"/>
      <c r="EU237" s="87"/>
      <c r="EV237" s="87"/>
      <c r="EW237" s="87"/>
      <c r="EX237" s="87"/>
      <c r="EY237" s="87"/>
      <c r="EZ237" s="87"/>
      <c r="FA237" s="87"/>
      <c r="FB237" s="87"/>
      <c r="FC237" s="87"/>
      <c r="FD237" s="87"/>
      <c r="FE237" s="87"/>
      <c r="FF237" s="87"/>
      <c r="FG237" s="87"/>
      <c r="FH237" s="87"/>
      <c r="FI237" s="87"/>
      <c r="FJ237" s="87"/>
      <c r="FK237" s="87"/>
      <c r="FL237" s="87"/>
      <c r="FM237" s="87"/>
      <c r="FN237" s="87"/>
      <c r="FO237" s="87"/>
      <c r="FP237" s="87"/>
      <c r="FQ237" s="87"/>
      <c r="FR237" s="87"/>
      <c r="FS237" s="87"/>
      <c r="FT237" s="87"/>
      <c r="FU237" s="87"/>
      <c r="FV237" s="87"/>
      <c r="FW237" s="87"/>
      <c r="FX237" s="87"/>
      <c r="FY237" s="87"/>
      <c r="FZ237" s="87"/>
      <c r="GA237" s="87"/>
      <c r="GB237" s="87"/>
      <c r="GC237" s="87"/>
      <c r="GD237" s="87"/>
      <c r="GE237" s="87"/>
      <c r="GF237" s="87"/>
      <c r="GG237" s="87"/>
      <c r="GH237" s="87"/>
      <c r="GI237" s="87"/>
      <c r="GJ237" s="87"/>
      <c r="GK237" s="87"/>
      <c r="GL237" s="87"/>
      <c r="GM237" s="87"/>
      <c r="GN237" s="87"/>
      <c r="GO237" s="87"/>
      <c r="GP237" s="87"/>
      <c r="GQ237" s="87"/>
      <c r="GR237" s="87"/>
      <c r="GS237" s="87"/>
      <c r="GT237" s="87"/>
      <c r="GU237" s="87"/>
      <c r="GV237" s="87"/>
      <c r="GW237" s="87"/>
      <c r="GX237" s="87"/>
      <c r="GY237" s="87"/>
      <c r="GZ237" s="87"/>
      <c r="HA237" s="87"/>
      <c r="HB237" s="87"/>
      <c r="HC237" s="87"/>
      <c r="HD237" s="87"/>
      <c r="HE237" s="87"/>
      <c r="HF237" s="87"/>
      <c r="HG237" s="87"/>
      <c r="HH237" s="87"/>
      <c r="HI237" s="87"/>
      <c r="HJ237" s="87"/>
      <c r="HK237" s="87"/>
      <c r="HL237" s="87"/>
      <c r="HM237" s="87"/>
      <c r="HN237" s="87"/>
      <c r="HO237" s="87"/>
      <c r="HP237" s="87"/>
      <c r="HQ237" s="87"/>
      <c r="HR237" s="87"/>
      <c r="HS237" s="87"/>
      <c r="HT237" s="87"/>
      <c r="HU237" s="87"/>
    </row>
    <row r="238" spans="1:256" x14ac:dyDescent="0.25">
      <c r="A238" s="91"/>
      <c r="B238" s="76" t="s">
        <v>240</v>
      </c>
      <c r="C238" s="76"/>
      <c r="D238" s="91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87"/>
      <c r="EB238" s="87"/>
      <c r="EC238" s="87"/>
      <c r="ED238" s="87"/>
      <c r="EE238" s="87"/>
      <c r="EF238" s="87"/>
      <c r="EG238" s="87"/>
      <c r="EH238" s="87"/>
      <c r="EI238" s="87"/>
      <c r="EJ238" s="87"/>
      <c r="EK238" s="87"/>
      <c r="EL238" s="87"/>
      <c r="EM238" s="87"/>
      <c r="EN238" s="87"/>
      <c r="EO238" s="87"/>
      <c r="EP238" s="87"/>
      <c r="EQ238" s="87"/>
      <c r="ER238" s="87"/>
      <c r="ES238" s="87"/>
      <c r="ET238" s="87"/>
      <c r="EU238" s="87"/>
      <c r="EV238" s="87"/>
      <c r="EW238" s="87"/>
      <c r="EX238" s="87"/>
      <c r="EY238" s="87"/>
      <c r="EZ238" s="87"/>
      <c r="FA238" s="87"/>
      <c r="FB238" s="87"/>
      <c r="FC238" s="87"/>
      <c r="FD238" s="87"/>
      <c r="FE238" s="87"/>
      <c r="FF238" s="87"/>
      <c r="FG238" s="87"/>
      <c r="FH238" s="87"/>
      <c r="FI238" s="87"/>
      <c r="FJ238" s="87"/>
      <c r="FK238" s="87"/>
      <c r="FL238" s="87"/>
      <c r="FM238" s="87"/>
      <c r="FN238" s="87"/>
      <c r="FO238" s="87"/>
      <c r="FP238" s="87"/>
      <c r="FQ238" s="87"/>
      <c r="FR238" s="87"/>
      <c r="FS238" s="87"/>
      <c r="FT238" s="87"/>
      <c r="FU238" s="87"/>
      <c r="FV238" s="87"/>
      <c r="FW238" s="87"/>
      <c r="FX238" s="87"/>
      <c r="FY238" s="87"/>
      <c r="FZ238" s="87"/>
      <c r="GA238" s="87"/>
      <c r="GB238" s="87"/>
      <c r="GC238" s="87"/>
      <c r="GD238" s="87"/>
      <c r="GE238" s="87"/>
      <c r="GF238" s="87"/>
      <c r="GG238" s="87"/>
      <c r="GH238" s="87"/>
      <c r="GI238" s="87"/>
      <c r="GJ238" s="87"/>
      <c r="GK238" s="87"/>
      <c r="GL238" s="87"/>
      <c r="GM238" s="87"/>
      <c r="GN238" s="87"/>
      <c r="GO238" s="87"/>
      <c r="GP238" s="87"/>
      <c r="GQ238" s="87"/>
      <c r="GR238" s="87"/>
      <c r="GS238" s="87"/>
      <c r="GT238" s="87"/>
      <c r="GU238" s="87"/>
      <c r="GV238" s="87"/>
      <c r="GW238" s="87"/>
      <c r="GX238" s="87"/>
      <c r="GY238" s="87"/>
      <c r="GZ238" s="87"/>
      <c r="HA238" s="87"/>
      <c r="HB238" s="87"/>
      <c r="HC238" s="87"/>
      <c r="HD238" s="87"/>
      <c r="HE238" s="87"/>
      <c r="HF238" s="87"/>
      <c r="HG238" s="87"/>
      <c r="HH238" s="87"/>
      <c r="HI238" s="87"/>
      <c r="HJ238" s="87"/>
      <c r="HK238" s="87"/>
      <c r="HL238" s="87"/>
      <c r="HM238" s="87"/>
      <c r="HN238" s="87"/>
      <c r="HO238" s="87"/>
      <c r="HP238" s="87"/>
      <c r="HQ238" s="87"/>
      <c r="HR238" s="87"/>
      <c r="HS238" s="87"/>
      <c r="HT238" s="87"/>
      <c r="HU238" s="87"/>
    </row>
    <row r="239" spans="1:256" x14ac:dyDescent="0.25">
      <c r="A239" s="91"/>
      <c r="B239" s="76" t="s">
        <v>241</v>
      </c>
      <c r="C239" s="76"/>
      <c r="D239" s="91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  <c r="CW239" s="87"/>
      <c r="CX239" s="87"/>
      <c r="CY239" s="87"/>
      <c r="CZ239" s="87"/>
      <c r="DA239" s="87"/>
      <c r="DB239" s="87"/>
      <c r="DC239" s="87"/>
      <c r="DD239" s="87"/>
      <c r="DE239" s="87"/>
      <c r="DF239" s="87"/>
      <c r="DG239" s="87"/>
      <c r="DH239" s="87"/>
      <c r="DI239" s="87"/>
      <c r="DJ239" s="87"/>
      <c r="DK239" s="87"/>
      <c r="DL239" s="87"/>
      <c r="DM239" s="87"/>
      <c r="DN239" s="87"/>
      <c r="DO239" s="87"/>
      <c r="DP239" s="87"/>
      <c r="DQ239" s="87"/>
      <c r="DR239" s="87"/>
      <c r="DS239" s="87"/>
      <c r="DT239" s="87"/>
      <c r="DU239" s="87"/>
      <c r="DV239" s="87"/>
      <c r="DW239" s="87"/>
      <c r="DX239" s="87"/>
      <c r="DY239" s="87"/>
      <c r="DZ239" s="87"/>
      <c r="EA239" s="87"/>
      <c r="EB239" s="87"/>
      <c r="EC239" s="87"/>
      <c r="ED239" s="87"/>
      <c r="EE239" s="87"/>
      <c r="EF239" s="87"/>
      <c r="EG239" s="87"/>
      <c r="EH239" s="87"/>
      <c r="EI239" s="87"/>
      <c r="EJ239" s="87"/>
      <c r="EK239" s="87"/>
      <c r="EL239" s="87"/>
      <c r="EM239" s="87"/>
      <c r="EN239" s="87"/>
      <c r="EO239" s="87"/>
      <c r="EP239" s="87"/>
      <c r="EQ239" s="87"/>
      <c r="ER239" s="87"/>
      <c r="ES239" s="87"/>
      <c r="ET239" s="87"/>
      <c r="EU239" s="87"/>
      <c r="EV239" s="87"/>
      <c r="EW239" s="87"/>
      <c r="EX239" s="87"/>
      <c r="EY239" s="87"/>
      <c r="EZ239" s="87"/>
      <c r="FA239" s="87"/>
      <c r="FB239" s="87"/>
      <c r="FC239" s="87"/>
      <c r="FD239" s="87"/>
      <c r="FE239" s="87"/>
      <c r="FF239" s="87"/>
      <c r="FG239" s="87"/>
      <c r="FH239" s="87"/>
      <c r="FI239" s="87"/>
      <c r="FJ239" s="87"/>
      <c r="FK239" s="87"/>
      <c r="FL239" s="87"/>
      <c r="FM239" s="87"/>
      <c r="FN239" s="87"/>
      <c r="FO239" s="87"/>
      <c r="FP239" s="87"/>
      <c r="FQ239" s="87"/>
      <c r="FR239" s="87"/>
      <c r="FS239" s="87"/>
      <c r="FT239" s="87"/>
      <c r="FU239" s="87"/>
      <c r="FV239" s="87"/>
      <c r="FW239" s="87"/>
      <c r="FX239" s="87"/>
      <c r="FY239" s="87"/>
      <c r="FZ239" s="87"/>
      <c r="GA239" s="87"/>
      <c r="GB239" s="87"/>
      <c r="GC239" s="87"/>
      <c r="GD239" s="87"/>
      <c r="GE239" s="87"/>
      <c r="GF239" s="87"/>
      <c r="GG239" s="87"/>
      <c r="GH239" s="87"/>
      <c r="GI239" s="87"/>
      <c r="GJ239" s="87"/>
      <c r="GK239" s="87"/>
      <c r="GL239" s="87"/>
      <c r="GM239" s="87"/>
      <c r="GN239" s="87"/>
      <c r="GO239" s="87"/>
      <c r="GP239" s="87"/>
      <c r="GQ239" s="87"/>
      <c r="GR239" s="87"/>
      <c r="GS239" s="87"/>
      <c r="GT239" s="87"/>
      <c r="GU239" s="87"/>
      <c r="GV239" s="87"/>
      <c r="GW239" s="87"/>
      <c r="GX239" s="87"/>
      <c r="GY239" s="87"/>
      <c r="GZ239" s="87"/>
      <c r="HA239" s="87"/>
      <c r="HB239" s="87"/>
      <c r="HC239" s="87"/>
      <c r="HD239" s="87"/>
      <c r="HE239" s="87"/>
      <c r="HF239" s="87"/>
      <c r="HG239" s="87"/>
      <c r="HH239" s="87"/>
      <c r="HI239" s="87"/>
      <c r="HJ239" s="87"/>
      <c r="HK239" s="87"/>
      <c r="HL239" s="87"/>
      <c r="HM239" s="87"/>
      <c r="HN239" s="87"/>
      <c r="HO239" s="87"/>
      <c r="HP239" s="87"/>
      <c r="HQ239" s="87"/>
      <c r="HR239" s="87"/>
      <c r="HS239" s="87"/>
      <c r="HT239" s="87"/>
      <c r="HU239" s="87"/>
    </row>
    <row r="240" spans="1:256" x14ac:dyDescent="0.25">
      <c r="A240" s="90" t="s">
        <v>168</v>
      </c>
      <c r="B240" s="91" t="s">
        <v>259</v>
      </c>
      <c r="C240" s="76"/>
      <c r="D240" s="91"/>
    </row>
    <row r="241" spans="1:4" x14ac:dyDescent="0.25">
      <c r="A241" s="92"/>
      <c r="B241" s="76" t="s">
        <v>243</v>
      </c>
      <c r="C241" s="76"/>
      <c r="D241" s="93"/>
    </row>
    <row r="242" spans="1:4" x14ac:dyDescent="0.25">
      <c r="A242" s="92"/>
      <c r="B242" s="76" t="s">
        <v>244</v>
      </c>
      <c r="C242" s="76"/>
      <c r="D242" s="93"/>
    </row>
    <row r="243" spans="1:4" x14ac:dyDescent="0.25">
      <c r="A243" s="72">
        <v>7</v>
      </c>
      <c r="B243" s="73" t="s">
        <v>261</v>
      </c>
      <c r="C243" s="73"/>
      <c r="D243" s="86"/>
    </row>
    <row r="244" spans="1:4" ht="15.75" x14ac:dyDescent="0.25">
      <c r="A244" s="75"/>
      <c r="B244" s="76" t="s">
        <v>239</v>
      </c>
      <c r="C244" s="76"/>
      <c r="D244" s="78"/>
    </row>
    <row r="245" spans="1:4" ht="15.75" x14ac:dyDescent="0.25">
      <c r="A245" s="75"/>
      <c r="B245" s="76" t="s">
        <v>240</v>
      </c>
      <c r="C245" s="76"/>
      <c r="D245" s="78"/>
    </row>
    <row r="246" spans="1:4" ht="15.75" x14ac:dyDescent="0.25">
      <c r="A246" s="75"/>
      <c r="B246" s="76" t="s">
        <v>241</v>
      </c>
      <c r="C246" s="76"/>
      <c r="D246" s="78"/>
    </row>
    <row r="247" spans="1:4" ht="15.75" x14ac:dyDescent="0.25">
      <c r="A247" s="75"/>
      <c r="B247" s="76" t="s">
        <v>243</v>
      </c>
      <c r="C247" s="76"/>
      <c r="D247" s="78"/>
    </row>
    <row r="248" spans="1:4" ht="15.75" x14ac:dyDescent="0.25">
      <c r="A248" s="75"/>
      <c r="B248" s="76" t="s">
        <v>244</v>
      </c>
      <c r="C248" s="76"/>
      <c r="D248" s="78"/>
    </row>
    <row r="249" spans="1:4" ht="15.75" x14ac:dyDescent="0.25">
      <c r="A249" s="75"/>
      <c r="B249" s="76" t="s">
        <v>245</v>
      </c>
      <c r="C249" s="76"/>
      <c r="D249" s="78"/>
    </row>
    <row r="250" spans="1:4" ht="15.75" x14ac:dyDescent="0.25">
      <c r="A250" s="75"/>
      <c r="B250" s="76" t="s">
        <v>246</v>
      </c>
      <c r="C250" s="76"/>
      <c r="D250" s="78"/>
    </row>
    <row r="251" spans="1:4" ht="15.75" x14ac:dyDescent="0.25">
      <c r="A251" s="75"/>
      <c r="B251" s="76" t="s">
        <v>247</v>
      </c>
      <c r="C251" s="76"/>
      <c r="D251" s="78"/>
    </row>
    <row r="252" spans="1:4" ht="15.75" x14ac:dyDescent="0.25">
      <c r="A252" s="75"/>
      <c r="B252" s="76" t="s">
        <v>248</v>
      </c>
      <c r="C252" s="76"/>
      <c r="D252" s="78"/>
    </row>
    <row r="253" spans="1:4" ht="15.75" x14ac:dyDescent="0.25">
      <c r="A253" s="75"/>
      <c r="B253" s="76" t="s">
        <v>249</v>
      </c>
      <c r="C253" s="76"/>
      <c r="D253" s="78"/>
    </row>
    <row r="254" spans="1:4" x14ac:dyDescent="0.25">
      <c r="A254" s="72">
        <v>8</v>
      </c>
      <c r="B254" s="73" t="s">
        <v>262</v>
      </c>
      <c r="C254" s="73"/>
      <c r="D254" s="94"/>
    </row>
    <row r="255" spans="1:4" x14ac:dyDescent="0.25">
      <c r="A255" s="75" t="s">
        <v>168</v>
      </c>
      <c r="B255" s="76" t="s">
        <v>263</v>
      </c>
      <c r="C255" s="76"/>
      <c r="D255" s="94"/>
    </row>
    <row r="256" spans="1:4" x14ac:dyDescent="0.25">
      <c r="A256" s="75"/>
      <c r="B256" s="76" t="s">
        <v>264</v>
      </c>
      <c r="C256" s="76"/>
      <c r="D256" s="94"/>
    </row>
    <row r="257" spans="1:4" x14ac:dyDescent="0.25">
      <c r="A257" s="75"/>
      <c r="B257" s="76" t="s">
        <v>265</v>
      </c>
      <c r="C257" s="76"/>
      <c r="D257" s="94"/>
    </row>
    <row r="258" spans="1:4" x14ac:dyDescent="0.25">
      <c r="A258" s="75"/>
      <c r="B258" s="76" t="s">
        <v>266</v>
      </c>
      <c r="C258" s="76"/>
      <c r="D258" s="94"/>
    </row>
    <row r="259" spans="1:4" x14ac:dyDescent="0.25">
      <c r="A259" s="75"/>
      <c r="B259" s="76" t="s">
        <v>267</v>
      </c>
      <c r="C259" s="76"/>
      <c r="D259" s="94"/>
    </row>
    <row r="260" spans="1:4" x14ac:dyDescent="0.25">
      <c r="A260" s="75"/>
      <c r="B260" s="76" t="s">
        <v>268</v>
      </c>
      <c r="C260" s="76"/>
      <c r="D260" s="94"/>
    </row>
    <row r="261" spans="1:4" x14ac:dyDescent="0.25">
      <c r="A261" s="75"/>
      <c r="B261" s="76" t="s">
        <v>269</v>
      </c>
      <c r="C261" s="76"/>
      <c r="D261" s="94"/>
    </row>
    <row r="262" spans="1:4" x14ac:dyDescent="0.25">
      <c r="A262" s="75"/>
      <c r="B262" s="76" t="s">
        <v>270</v>
      </c>
      <c r="C262" s="76"/>
      <c r="D262" s="94"/>
    </row>
    <row r="263" spans="1:4" x14ac:dyDescent="0.25">
      <c r="A263" s="75"/>
      <c r="B263" s="76" t="s">
        <v>271</v>
      </c>
      <c r="C263" s="76"/>
      <c r="D263" s="94"/>
    </row>
    <row r="264" spans="1:4" x14ac:dyDescent="0.25">
      <c r="A264" s="75"/>
      <c r="B264" s="76" t="s">
        <v>272</v>
      </c>
      <c r="C264" s="76"/>
      <c r="D264" s="94"/>
    </row>
    <row r="265" spans="1:4" x14ac:dyDescent="0.25">
      <c r="A265" s="75"/>
      <c r="B265" s="76" t="s">
        <v>273</v>
      </c>
      <c r="C265" s="76"/>
      <c r="D265" s="94"/>
    </row>
    <row r="266" spans="1:4" x14ac:dyDescent="0.25">
      <c r="A266" s="75"/>
      <c r="B266" s="76" t="s">
        <v>274</v>
      </c>
      <c r="C266" s="76"/>
      <c r="D266" s="94"/>
    </row>
    <row r="267" spans="1:4" x14ac:dyDescent="0.25">
      <c r="A267" s="75"/>
      <c r="B267" s="76" t="s">
        <v>275</v>
      </c>
      <c r="C267" s="76"/>
      <c r="D267" s="94"/>
    </row>
    <row r="268" spans="1:4" x14ac:dyDescent="0.25">
      <c r="A268" s="75"/>
      <c r="B268" s="76" t="s">
        <v>276</v>
      </c>
      <c r="C268" s="76"/>
      <c r="D268" s="94"/>
    </row>
    <row r="269" spans="1:4" x14ac:dyDescent="0.25">
      <c r="A269" s="75"/>
      <c r="B269" s="76" t="s">
        <v>277</v>
      </c>
      <c r="C269" s="76"/>
      <c r="D269" s="94"/>
    </row>
    <row r="270" spans="1:4" x14ac:dyDescent="0.25">
      <c r="A270" s="75"/>
      <c r="B270" s="76" t="s">
        <v>278</v>
      </c>
      <c r="C270" s="76"/>
      <c r="D270" s="94"/>
    </row>
    <row r="271" spans="1:4" x14ac:dyDescent="0.25">
      <c r="A271" s="75"/>
      <c r="B271" s="76" t="s">
        <v>279</v>
      </c>
      <c r="C271" s="76"/>
      <c r="D271" s="94"/>
    </row>
    <row r="272" spans="1:4" x14ac:dyDescent="0.25">
      <c r="A272" s="75"/>
      <c r="B272" s="76" t="s">
        <v>280</v>
      </c>
      <c r="C272" s="76"/>
      <c r="D272" s="94"/>
    </row>
    <row r="273" spans="1:4" x14ac:dyDescent="0.25">
      <c r="A273" s="75"/>
      <c r="B273" s="76" t="s">
        <v>281</v>
      </c>
      <c r="C273" s="76"/>
      <c r="D273" s="94"/>
    </row>
    <row r="274" spans="1:4" x14ac:dyDescent="0.25">
      <c r="A274" s="75"/>
      <c r="B274" s="76" t="s">
        <v>282</v>
      </c>
      <c r="C274" s="76"/>
      <c r="D274" s="94"/>
    </row>
    <row r="275" spans="1:4" x14ac:dyDescent="0.25">
      <c r="A275" s="75"/>
      <c r="B275" s="76" t="s">
        <v>283</v>
      </c>
      <c r="C275" s="76"/>
      <c r="D275" s="94"/>
    </row>
    <row r="276" spans="1:4" x14ac:dyDescent="0.25">
      <c r="A276" s="75"/>
      <c r="B276" s="76" t="s">
        <v>284</v>
      </c>
      <c r="C276" s="76"/>
      <c r="D276" s="94"/>
    </row>
    <row r="277" spans="1:4" x14ac:dyDescent="0.25">
      <c r="A277" s="75"/>
      <c r="B277" s="76" t="s">
        <v>285</v>
      </c>
      <c r="C277" s="76"/>
      <c r="D277" s="94"/>
    </row>
    <row r="278" spans="1:4" x14ac:dyDescent="0.25">
      <c r="A278" s="75" t="s">
        <v>286</v>
      </c>
      <c r="B278" s="76" t="s">
        <v>287</v>
      </c>
      <c r="C278" s="76"/>
      <c r="D278" s="94"/>
    </row>
    <row r="279" spans="1:4" x14ac:dyDescent="0.25">
      <c r="A279" s="75"/>
      <c r="B279" s="76" t="s">
        <v>264</v>
      </c>
      <c r="C279" s="76"/>
      <c r="D279" s="94"/>
    </row>
    <row r="280" spans="1:4" x14ac:dyDescent="0.25">
      <c r="A280" s="75"/>
      <c r="B280" s="76" t="s">
        <v>265</v>
      </c>
      <c r="C280" s="76"/>
      <c r="D280" s="94"/>
    </row>
    <row r="281" spans="1:4" x14ac:dyDescent="0.25">
      <c r="A281" s="75"/>
      <c r="B281" s="76" t="s">
        <v>266</v>
      </c>
      <c r="C281" s="76"/>
      <c r="D281" s="94"/>
    </row>
    <row r="282" spans="1:4" x14ac:dyDescent="0.25">
      <c r="A282" s="75"/>
      <c r="B282" s="76" t="s">
        <v>267</v>
      </c>
      <c r="C282" s="76"/>
      <c r="D282" s="94"/>
    </row>
    <row r="283" spans="1:4" x14ac:dyDescent="0.25">
      <c r="A283" s="75"/>
      <c r="B283" s="76" t="s">
        <v>268</v>
      </c>
      <c r="C283" s="76"/>
      <c r="D283" s="94"/>
    </row>
    <row r="284" spans="1:4" x14ac:dyDescent="0.25">
      <c r="A284" s="75"/>
      <c r="B284" s="76" t="s">
        <v>269</v>
      </c>
      <c r="C284" s="76"/>
      <c r="D284" s="94"/>
    </row>
    <row r="285" spans="1:4" x14ac:dyDescent="0.25">
      <c r="A285" s="75"/>
      <c r="B285" s="76" t="s">
        <v>270</v>
      </c>
      <c r="C285" s="76"/>
      <c r="D285" s="94"/>
    </row>
    <row r="286" spans="1:4" x14ac:dyDescent="0.25">
      <c r="A286" s="75"/>
      <c r="B286" s="76" t="s">
        <v>271</v>
      </c>
      <c r="C286" s="76"/>
      <c r="D286" s="94"/>
    </row>
    <row r="287" spans="1:4" x14ac:dyDescent="0.25">
      <c r="A287" s="75"/>
      <c r="B287" s="76" t="s">
        <v>272</v>
      </c>
      <c r="C287" s="76"/>
      <c r="D287" s="94"/>
    </row>
    <row r="288" spans="1:4" x14ac:dyDescent="0.25">
      <c r="A288" s="75"/>
      <c r="B288" s="76" t="s">
        <v>273</v>
      </c>
      <c r="C288" s="76"/>
      <c r="D288" s="94"/>
    </row>
    <row r="289" spans="1:4" x14ac:dyDescent="0.25">
      <c r="A289" s="75"/>
      <c r="B289" s="76" t="s">
        <v>274</v>
      </c>
      <c r="C289" s="76"/>
      <c r="D289" s="94"/>
    </row>
    <row r="290" spans="1:4" x14ac:dyDescent="0.25">
      <c r="A290" s="75"/>
      <c r="B290" s="76" t="s">
        <v>275</v>
      </c>
      <c r="C290" s="76"/>
      <c r="D290" s="94"/>
    </row>
    <row r="291" spans="1:4" x14ac:dyDescent="0.25">
      <c r="A291" s="75"/>
      <c r="B291" s="76" t="s">
        <v>276</v>
      </c>
      <c r="C291" s="76"/>
      <c r="D291" s="94"/>
    </row>
    <row r="292" spans="1:4" x14ac:dyDescent="0.25">
      <c r="A292" s="75"/>
      <c r="B292" s="76" t="s">
        <v>277</v>
      </c>
      <c r="C292" s="76"/>
      <c r="D292" s="94"/>
    </row>
    <row r="293" spans="1:4" x14ac:dyDescent="0.25">
      <c r="A293" s="75"/>
      <c r="B293" s="76" t="s">
        <v>278</v>
      </c>
      <c r="C293" s="76"/>
      <c r="D293" s="94"/>
    </row>
    <row r="294" spans="1:4" x14ac:dyDescent="0.25">
      <c r="A294" s="75"/>
      <c r="B294" s="76" t="s">
        <v>279</v>
      </c>
      <c r="C294" s="76"/>
      <c r="D294" s="94"/>
    </row>
    <row r="295" spans="1:4" x14ac:dyDescent="0.25">
      <c r="A295" s="75"/>
      <c r="B295" s="76" t="s">
        <v>280</v>
      </c>
      <c r="C295" s="76"/>
      <c r="D295" s="94"/>
    </row>
    <row r="296" spans="1:4" x14ac:dyDescent="0.25">
      <c r="A296" s="75"/>
      <c r="B296" s="76" t="s">
        <v>281</v>
      </c>
      <c r="C296" s="76"/>
      <c r="D296" s="94"/>
    </row>
    <row r="297" spans="1:4" x14ac:dyDescent="0.25">
      <c r="A297" s="75"/>
      <c r="B297" s="76" t="s">
        <v>282</v>
      </c>
      <c r="C297" s="76"/>
      <c r="D297" s="94"/>
    </row>
    <row r="298" spans="1:4" x14ac:dyDescent="0.25">
      <c r="A298" s="75"/>
      <c r="B298" s="76" t="s">
        <v>283</v>
      </c>
      <c r="C298" s="76"/>
      <c r="D298" s="94"/>
    </row>
    <row r="299" spans="1:4" x14ac:dyDescent="0.25">
      <c r="A299" s="75"/>
      <c r="B299" s="76" t="s">
        <v>284</v>
      </c>
      <c r="C299" s="76"/>
      <c r="D299" s="94"/>
    </row>
    <row r="300" spans="1:4" x14ac:dyDescent="0.25">
      <c r="A300" s="75"/>
      <c r="B300" s="76" t="s">
        <v>285</v>
      </c>
      <c r="C300" s="76"/>
      <c r="D300" s="94"/>
    </row>
    <row r="301" spans="1:4" ht="15.75" x14ac:dyDescent="0.25">
      <c r="A301" s="75" t="s">
        <v>288</v>
      </c>
      <c r="B301" s="76" t="s">
        <v>289</v>
      </c>
      <c r="C301" s="76"/>
      <c r="D301" s="78"/>
    </row>
    <row r="302" spans="1:4" ht="15.75" x14ac:dyDescent="0.25">
      <c r="A302" s="75"/>
      <c r="B302" s="76" t="s">
        <v>265</v>
      </c>
      <c r="C302" s="76"/>
      <c r="D302" s="78"/>
    </row>
    <row r="303" spans="1:4" ht="15.75" x14ac:dyDescent="0.25">
      <c r="A303" s="79"/>
      <c r="B303" s="76" t="s">
        <v>290</v>
      </c>
      <c r="C303" s="76"/>
      <c r="D303" s="77"/>
    </row>
    <row r="304" spans="1:4" ht="15.75" x14ac:dyDescent="0.25">
      <c r="A304" s="79"/>
      <c r="B304" s="76" t="s">
        <v>291</v>
      </c>
      <c r="C304" s="76"/>
      <c r="D304" s="77"/>
    </row>
    <row r="305" spans="1:4" x14ac:dyDescent="0.25">
      <c r="A305" s="75"/>
      <c r="B305" s="76" t="s">
        <v>269</v>
      </c>
      <c r="C305" s="76"/>
      <c r="D305" s="94"/>
    </row>
    <row r="306" spans="1:4" ht="15.75" x14ac:dyDescent="0.25">
      <c r="A306" s="79"/>
      <c r="B306" s="76" t="s">
        <v>276</v>
      </c>
      <c r="C306" s="76"/>
      <c r="D306" s="77"/>
    </row>
    <row r="307" spans="1:4" ht="15.75" x14ac:dyDescent="0.25">
      <c r="A307" s="79"/>
      <c r="B307" s="76" t="s">
        <v>292</v>
      </c>
      <c r="C307" s="76"/>
      <c r="D307" s="77"/>
    </row>
    <row r="308" spans="1:4" ht="15.75" x14ac:dyDescent="0.25">
      <c r="A308" s="79"/>
      <c r="B308" s="76" t="s">
        <v>293</v>
      </c>
      <c r="C308" s="76"/>
      <c r="D308" s="77"/>
    </row>
    <row r="309" spans="1:4" x14ac:dyDescent="0.25">
      <c r="A309" s="75"/>
      <c r="B309" s="76" t="s">
        <v>280</v>
      </c>
      <c r="C309" s="76"/>
      <c r="D309" s="94"/>
    </row>
    <row r="310" spans="1:4" ht="15.75" x14ac:dyDescent="0.25">
      <c r="A310" s="95">
        <v>9</v>
      </c>
      <c r="B310" s="73" t="s">
        <v>294</v>
      </c>
      <c r="C310" s="73"/>
      <c r="D310" s="78"/>
    </row>
    <row r="311" spans="1:4" ht="15.75" x14ac:dyDescent="0.25">
      <c r="A311" s="75"/>
      <c r="B311" s="76" t="s">
        <v>295</v>
      </c>
      <c r="C311" s="76"/>
      <c r="D311" s="78"/>
    </row>
    <row r="312" spans="1:4" ht="15.75" x14ac:dyDescent="0.25">
      <c r="A312" s="79"/>
      <c r="B312" s="76" t="s">
        <v>116</v>
      </c>
      <c r="C312" s="76"/>
      <c r="D312" s="78"/>
    </row>
    <row r="313" spans="1:4" ht="15.75" x14ac:dyDescent="0.25">
      <c r="A313" s="79"/>
      <c r="B313" s="76" t="s">
        <v>118</v>
      </c>
      <c r="C313" s="76"/>
      <c r="D313" s="78"/>
    </row>
    <row r="314" spans="1:4" x14ac:dyDescent="0.25">
      <c r="A314" s="72">
        <v>10</v>
      </c>
      <c r="B314" s="73" t="s">
        <v>296</v>
      </c>
      <c r="C314" s="73"/>
      <c r="D314" s="94"/>
    </row>
    <row r="315" spans="1:4" ht="15.75" x14ac:dyDescent="0.25">
      <c r="A315" s="75" t="s">
        <v>168</v>
      </c>
      <c r="B315" s="76" t="s">
        <v>297</v>
      </c>
      <c r="C315" s="76"/>
      <c r="D315" s="78"/>
    </row>
    <row r="316" spans="1:4" ht="15.75" x14ac:dyDescent="0.25">
      <c r="A316" s="75"/>
      <c r="B316" s="76" t="s">
        <v>298</v>
      </c>
      <c r="C316" s="76"/>
      <c r="D316" s="78"/>
    </row>
    <row r="317" spans="1:4" ht="15.75" x14ac:dyDescent="0.25">
      <c r="A317" s="75"/>
      <c r="B317" s="76" t="s">
        <v>299</v>
      </c>
      <c r="C317" s="76"/>
      <c r="D317" s="78"/>
    </row>
    <row r="318" spans="1:4" ht="15.75" x14ac:dyDescent="0.25">
      <c r="A318" s="75"/>
      <c r="B318" s="76" t="s">
        <v>300</v>
      </c>
      <c r="C318" s="76"/>
      <c r="D318" s="78"/>
    </row>
    <row r="319" spans="1:4" ht="15.75" x14ac:dyDescent="0.25">
      <c r="A319" s="75"/>
      <c r="B319" s="76" t="s">
        <v>301</v>
      </c>
      <c r="C319" s="76"/>
      <c r="D319" s="78"/>
    </row>
    <row r="320" spans="1:4" ht="15.75" x14ac:dyDescent="0.25">
      <c r="A320" s="75"/>
      <c r="B320" s="76" t="s">
        <v>265</v>
      </c>
      <c r="C320" s="76"/>
      <c r="D320" s="78"/>
    </row>
    <row r="321" spans="1:4" ht="15.75" x14ac:dyDescent="0.25">
      <c r="A321" s="75"/>
      <c r="B321" s="76" t="s">
        <v>302</v>
      </c>
      <c r="C321" s="76"/>
      <c r="D321" s="78"/>
    </row>
    <row r="322" spans="1:4" ht="15.75" x14ac:dyDescent="0.25">
      <c r="A322" s="75"/>
      <c r="B322" s="76" t="s">
        <v>290</v>
      </c>
      <c r="C322" s="76"/>
      <c r="D322" s="78"/>
    </row>
    <row r="323" spans="1:4" ht="15.75" x14ac:dyDescent="0.25">
      <c r="A323" s="75"/>
      <c r="B323" s="76" t="s">
        <v>303</v>
      </c>
      <c r="C323" s="76"/>
      <c r="D323" s="78"/>
    </row>
    <row r="324" spans="1:4" ht="15.75" x14ac:dyDescent="0.25">
      <c r="A324" s="75"/>
      <c r="B324" s="76" t="s">
        <v>291</v>
      </c>
      <c r="C324" s="76"/>
      <c r="D324" s="78"/>
    </row>
    <row r="325" spans="1:4" ht="15.75" x14ac:dyDescent="0.25">
      <c r="A325" s="75"/>
      <c r="B325" s="76" t="s">
        <v>304</v>
      </c>
      <c r="C325" s="76"/>
      <c r="D325" s="78"/>
    </row>
    <row r="326" spans="1:4" ht="15.75" x14ac:dyDescent="0.25">
      <c r="A326" s="75"/>
      <c r="B326" s="76" t="s">
        <v>305</v>
      </c>
      <c r="C326" s="76"/>
      <c r="D326" s="78"/>
    </row>
    <row r="327" spans="1:4" ht="15.75" x14ac:dyDescent="0.25">
      <c r="A327" s="75"/>
      <c r="B327" s="76" t="s">
        <v>306</v>
      </c>
      <c r="C327" s="76"/>
      <c r="D327" s="78"/>
    </row>
    <row r="328" spans="1:4" ht="15.75" x14ac:dyDescent="0.25">
      <c r="A328" s="75"/>
      <c r="B328" s="76" t="s">
        <v>307</v>
      </c>
      <c r="C328" s="76"/>
      <c r="D328" s="78"/>
    </row>
    <row r="329" spans="1:4" ht="15.75" x14ac:dyDescent="0.25">
      <c r="A329" s="75"/>
      <c r="B329" s="76" t="s">
        <v>308</v>
      </c>
      <c r="C329" s="76"/>
      <c r="D329" s="78"/>
    </row>
    <row r="330" spans="1:4" ht="15.75" x14ac:dyDescent="0.25">
      <c r="A330" s="75"/>
      <c r="B330" s="76" t="s">
        <v>309</v>
      </c>
      <c r="C330" s="76"/>
      <c r="D330" s="78"/>
    </row>
    <row r="331" spans="1:4" ht="15.75" x14ac:dyDescent="0.25">
      <c r="A331" s="75"/>
      <c r="B331" s="76" t="s">
        <v>276</v>
      </c>
      <c r="C331" s="76"/>
      <c r="D331" s="78"/>
    </row>
    <row r="332" spans="1:4" ht="15.75" x14ac:dyDescent="0.25">
      <c r="A332" s="75"/>
      <c r="B332" s="76" t="s">
        <v>310</v>
      </c>
      <c r="C332" s="76"/>
      <c r="D332" s="78"/>
    </row>
    <row r="333" spans="1:4" ht="15.75" x14ac:dyDescent="0.25">
      <c r="A333" s="75"/>
      <c r="B333" s="76" t="s">
        <v>292</v>
      </c>
      <c r="C333" s="76"/>
      <c r="D333" s="78"/>
    </row>
    <row r="334" spans="1:4" ht="15.75" x14ac:dyDescent="0.25">
      <c r="A334" s="75"/>
      <c r="B334" s="76" t="s">
        <v>311</v>
      </c>
      <c r="C334" s="76"/>
      <c r="D334" s="78"/>
    </row>
    <row r="335" spans="1:4" ht="15.75" x14ac:dyDescent="0.25">
      <c r="A335" s="75"/>
      <c r="B335" s="76" t="s">
        <v>293</v>
      </c>
      <c r="C335" s="76"/>
      <c r="D335" s="78"/>
    </row>
    <row r="336" spans="1:4" ht="15.75" x14ac:dyDescent="0.25">
      <c r="A336" s="75"/>
      <c r="B336" s="76" t="s">
        <v>312</v>
      </c>
      <c r="C336" s="76"/>
      <c r="D336" s="78"/>
    </row>
    <row r="337" spans="1:4" ht="15.75" x14ac:dyDescent="0.25">
      <c r="A337" s="75"/>
      <c r="B337" s="76" t="s">
        <v>313</v>
      </c>
      <c r="C337" s="76"/>
      <c r="D337" s="78"/>
    </row>
    <row r="338" spans="1:4" ht="15.75" x14ac:dyDescent="0.25">
      <c r="A338" s="75" t="s">
        <v>286</v>
      </c>
      <c r="B338" s="76" t="s">
        <v>314</v>
      </c>
      <c r="C338" s="76"/>
      <c r="D338" s="78"/>
    </row>
    <row r="339" spans="1:4" ht="15.75" x14ac:dyDescent="0.25">
      <c r="A339" s="75"/>
      <c r="B339" s="76" t="s">
        <v>271</v>
      </c>
      <c r="C339" s="76"/>
      <c r="D339" s="78"/>
    </row>
    <row r="340" spans="1:4" ht="15.75" x14ac:dyDescent="0.25">
      <c r="A340" s="75"/>
      <c r="B340" s="76" t="s">
        <v>315</v>
      </c>
      <c r="C340" s="76"/>
      <c r="D340" s="78"/>
    </row>
    <row r="341" spans="1:4" ht="15.75" x14ac:dyDescent="0.25">
      <c r="A341" s="75"/>
      <c r="B341" s="76" t="s">
        <v>316</v>
      </c>
      <c r="C341" s="76"/>
      <c r="D341" s="78"/>
    </row>
    <row r="342" spans="1:4" ht="15.75" x14ac:dyDescent="0.25">
      <c r="A342" s="75"/>
      <c r="B342" s="76" t="s">
        <v>317</v>
      </c>
      <c r="C342" s="76"/>
      <c r="D342" s="78"/>
    </row>
    <row r="343" spans="1:4" ht="15.75" x14ac:dyDescent="0.25">
      <c r="A343" s="75"/>
      <c r="B343" s="76" t="s">
        <v>318</v>
      </c>
      <c r="C343" s="76"/>
      <c r="D343" s="78"/>
    </row>
    <row r="344" spans="1:4" ht="15.75" x14ac:dyDescent="0.25">
      <c r="A344" s="75"/>
      <c r="B344" s="76" t="s">
        <v>282</v>
      </c>
      <c r="C344" s="76"/>
      <c r="D344" s="78"/>
    </row>
    <row r="345" spans="1:4" ht="15.75" x14ac:dyDescent="0.25">
      <c r="A345" s="75"/>
      <c r="B345" s="76" t="s">
        <v>319</v>
      </c>
      <c r="C345" s="76"/>
      <c r="D345" s="78"/>
    </row>
    <row r="346" spans="1:4" ht="15.75" x14ac:dyDescent="0.25">
      <c r="A346" s="75"/>
      <c r="B346" s="76" t="s">
        <v>320</v>
      </c>
      <c r="C346" s="76"/>
      <c r="D346" s="78"/>
    </row>
    <row r="347" spans="1:4" ht="15.75" x14ac:dyDescent="0.25">
      <c r="A347" s="75"/>
      <c r="B347" s="76" t="s">
        <v>321</v>
      </c>
      <c r="C347" s="76"/>
      <c r="D347" s="78"/>
    </row>
    <row r="348" spans="1:4" ht="15.75" x14ac:dyDescent="0.25">
      <c r="A348" s="75"/>
      <c r="B348" s="76" t="s">
        <v>322</v>
      </c>
      <c r="C348" s="76"/>
      <c r="D348" s="78"/>
    </row>
    <row r="349" spans="1:4" x14ac:dyDescent="0.25">
      <c r="A349" s="72">
        <v>11</v>
      </c>
      <c r="B349" s="73" t="s">
        <v>323</v>
      </c>
      <c r="C349" s="73"/>
      <c r="D349" s="94"/>
    </row>
    <row r="350" spans="1:4" ht="15.75" x14ac:dyDescent="0.25">
      <c r="A350" s="75" t="s">
        <v>324</v>
      </c>
      <c r="B350" s="76" t="s">
        <v>325</v>
      </c>
      <c r="C350" s="76"/>
      <c r="D350" s="78"/>
    </row>
    <row r="351" spans="1:4" ht="15.75" x14ac:dyDescent="0.25">
      <c r="A351" s="75"/>
      <c r="B351" s="76" t="s">
        <v>298</v>
      </c>
      <c r="C351" s="76"/>
      <c r="D351" s="78"/>
    </row>
    <row r="352" spans="1:4" ht="15.75" x14ac:dyDescent="0.25">
      <c r="A352" s="75"/>
      <c r="B352" s="76" t="s">
        <v>299</v>
      </c>
      <c r="C352" s="76"/>
      <c r="D352" s="78"/>
    </row>
    <row r="353" spans="1:4" ht="15.75" x14ac:dyDescent="0.25">
      <c r="A353" s="75"/>
      <c r="B353" s="76" t="s">
        <v>300</v>
      </c>
      <c r="C353" s="76"/>
      <c r="D353" s="78"/>
    </row>
    <row r="354" spans="1:4" ht="15.75" x14ac:dyDescent="0.25">
      <c r="A354" s="75"/>
      <c r="B354" s="76" t="s">
        <v>301</v>
      </c>
      <c r="C354" s="76"/>
      <c r="D354" s="78"/>
    </row>
    <row r="355" spans="1:4" ht="15.75" x14ac:dyDescent="0.25">
      <c r="A355" s="75"/>
      <c r="B355" s="76" t="s">
        <v>265</v>
      </c>
      <c r="C355" s="76"/>
      <c r="D355" s="78"/>
    </row>
    <row r="356" spans="1:4" ht="15.75" x14ac:dyDescent="0.25">
      <c r="A356" s="75"/>
      <c r="B356" s="76" t="s">
        <v>302</v>
      </c>
      <c r="C356" s="76"/>
      <c r="D356" s="78"/>
    </row>
    <row r="357" spans="1:4" ht="15.75" x14ac:dyDescent="0.25">
      <c r="A357" s="75"/>
      <c r="B357" s="76" t="s">
        <v>290</v>
      </c>
      <c r="C357" s="76"/>
      <c r="D357" s="78"/>
    </row>
    <row r="358" spans="1:4" ht="15.75" x14ac:dyDescent="0.25">
      <c r="A358" s="75"/>
      <c r="B358" s="76" t="s">
        <v>303</v>
      </c>
      <c r="C358" s="76"/>
      <c r="D358" s="78"/>
    </row>
    <row r="359" spans="1:4" ht="15.75" x14ac:dyDescent="0.25">
      <c r="A359" s="75"/>
      <c r="B359" s="76" t="s">
        <v>291</v>
      </c>
      <c r="C359" s="76"/>
      <c r="D359" s="78"/>
    </row>
    <row r="360" spans="1:4" ht="15.75" x14ac:dyDescent="0.25">
      <c r="A360" s="75"/>
      <c r="B360" s="76" t="s">
        <v>304</v>
      </c>
      <c r="C360" s="76"/>
      <c r="D360" s="78"/>
    </row>
    <row r="361" spans="1:4" ht="15.75" x14ac:dyDescent="0.25">
      <c r="A361" s="75"/>
      <c r="B361" s="76" t="s">
        <v>305</v>
      </c>
      <c r="C361" s="76"/>
      <c r="D361" s="78"/>
    </row>
    <row r="362" spans="1:4" ht="15.75" x14ac:dyDescent="0.25">
      <c r="A362" s="75"/>
      <c r="B362" s="76" t="s">
        <v>306</v>
      </c>
      <c r="C362" s="76"/>
      <c r="D362" s="78"/>
    </row>
    <row r="363" spans="1:4" ht="15.75" x14ac:dyDescent="0.25">
      <c r="A363" s="75"/>
      <c r="B363" s="76" t="s">
        <v>307</v>
      </c>
      <c r="C363" s="76"/>
      <c r="D363" s="78"/>
    </row>
    <row r="364" spans="1:4" ht="15.75" x14ac:dyDescent="0.25">
      <c r="A364" s="75"/>
      <c r="B364" s="76" t="s">
        <v>308</v>
      </c>
      <c r="C364" s="76"/>
      <c r="D364" s="78"/>
    </row>
    <row r="365" spans="1:4" ht="15.75" x14ac:dyDescent="0.25">
      <c r="A365" s="75"/>
      <c r="B365" s="76" t="s">
        <v>309</v>
      </c>
      <c r="C365" s="76"/>
      <c r="D365" s="78"/>
    </row>
    <row r="366" spans="1:4" ht="15.75" x14ac:dyDescent="0.25">
      <c r="A366" s="75"/>
      <c r="B366" s="76" t="s">
        <v>276</v>
      </c>
      <c r="C366" s="76"/>
      <c r="D366" s="78"/>
    </row>
    <row r="367" spans="1:4" ht="15.75" x14ac:dyDescent="0.25">
      <c r="A367" s="75"/>
      <c r="B367" s="76" t="s">
        <v>310</v>
      </c>
      <c r="C367" s="76"/>
      <c r="D367" s="78"/>
    </row>
    <row r="368" spans="1:4" ht="15.75" x14ac:dyDescent="0.25">
      <c r="A368" s="75"/>
      <c r="B368" s="76" t="s">
        <v>292</v>
      </c>
      <c r="C368" s="76"/>
      <c r="D368" s="78"/>
    </row>
    <row r="369" spans="1:4" ht="15.75" x14ac:dyDescent="0.25">
      <c r="A369" s="75"/>
      <c r="B369" s="76" t="s">
        <v>311</v>
      </c>
      <c r="C369" s="76"/>
      <c r="D369" s="78"/>
    </row>
    <row r="370" spans="1:4" ht="15.75" x14ac:dyDescent="0.25">
      <c r="A370" s="75"/>
      <c r="B370" s="76" t="s">
        <v>293</v>
      </c>
      <c r="C370" s="76"/>
      <c r="D370" s="78"/>
    </row>
    <row r="371" spans="1:4" ht="15.75" x14ac:dyDescent="0.25">
      <c r="A371" s="75"/>
      <c r="B371" s="76" t="s">
        <v>312</v>
      </c>
      <c r="C371" s="76"/>
      <c r="D371" s="78"/>
    </row>
    <row r="372" spans="1:4" ht="15.75" x14ac:dyDescent="0.25">
      <c r="A372" s="75"/>
      <c r="B372" s="76" t="s">
        <v>313</v>
      </c>
      <c r="C372" s="76"/>
      <c r="D372" s="78"/>
    </row>
    <row r="373" spans="1:4" ht="15.75" x14ac:dyDescent="0.25">
      <c r="A373" s="75" t="s">
        <v>286</v>
      </c>
      <c r="B373" s="76" t="s">
        <v>326</v>
      </c>
      <c r="C373" s="76"/>
      <c r="D373" s="78"/>
    </row>
    <row r="374" spans="1:4" ht="15.75" x14ac:dyDescent="0.25">
      <c r="A374" s="75"/>
      <c r="B374" s="76" t="s">
        <v>271</v>
      </c>
      <c r="C374" s="76"/>
      <c r="D374" s="78"/>
    </row>
    <row r="375" spans="1:4" ht="15.75" x14ac:dyDescent="0.25">
      <c r="A375" s="75"/>
      <c r="B375" s="76" t="s">
        <v>315</v>
      </c>
      <c r="C375" s="76"/>
      <c r="D375" s="78"/>
    </row>
    <row r="376" spans="1:4" ht="15.75" x14ac:dyDescent="0.25">
      <c r="A376" s="75"/>
      <c r="B376" s="76" t="s">
        <v>316</v>
      </c>
      <c r="C376" s="76"/>
      <c r="D376" s="78"/>
    </row>
    <row r="377" spans="1:4" ht="15.75" x14ac:dyDescent="0.25">
      <c r="A377" s="75"/>
      <c r="B377" s="76" t="s">
        <v>317</v>
      </c>
      <c r="C377" s="76"/>
      <c r="D377" s="78"/>
    </row>
    <row r="378" spans="1:4" ht="15.75" x14ac:dyDescent="0.25">
      <c r="A378" s="75"/>
      <c r="B378" s="76" t="s">
        <v>318</v>
      </c>
      <c r="C378" s="76"/>
      <c r="D378" s="78"/>
    </row>
    <row r="379" spans="1:4" ht="15.75" x14ac:dyDescent="0.25">
      <c r="A379" s="75"/>
      <c r="B379" s="76" t="s">
        <v>282</v>
      </c>
      <c r="C379" s="76"/>
      <c r="D379" s="78"/>
    </row>
    <row r="380" spans="1:4" ht="15.75" x14ac:dyDescent="0.25">
      <c r="A380" s="75"/>
      <c r="B380" s="76" t="s">
        <v>319</v>
      </c>
      <c r="C380" s="76"/>
      <c r="D380" s="78"/>
    </row>
    <row r="381" spans="1:4" ht="15.75" x14ac:dyDescent="0.25">
      <c r="A381" s="75"/>
      <c r="B381" s="76" t="s">
        <v>320</v>
      </c>
      <c r="C381" s="76"/>
      <c r="D381" s="78"/>
    </row>
    <row r="382" spans="1:4" ht="15.75" x14ac:dyDescent="0.25">
      <c r="A382" s="75"/>
      <c r="B382" s="76" t="s">
        <v>321</v>
      </c>
      <c r="C382" s="76"/>
      <c r="D382" s="78"/>
    </row>
    <row r="383" spans="1:4" ht="15.75" x14ac:dyDescent="0.25">
      <c r="A383" s="75"/>
      <c r="B383" s="76" t="s">
        <v>322</v>
      </c>
      <c r="C383" s="76"/>
      <c r="D383" s="78"/>
    </row>
    <row r="384" spans="1:4" ht="15.75" x14ac:dyDescent="0.25">
      <c r="A384" s="72">
        <v>12</v>
      </c>
      <c r="B384" s="73" t="s">
        <v>327</v>
      </c>
      <c r="C384" s="73"/>
      <c r="D384" s="78"/>
    </row>
    <row r="385" spans="1:4" ht="15.75" x14ac:dyDescent="0.25">
      <c r="A385" s="75" t="s">
        <v>168</v>
      </c>
      <c r="B385" s="76" t="s">
        <v>328</v>
      </c>
      <c r="C385" s="76"/>
      <c r="D385" s="78"/>
    </row>
    <row r="386" spans="1:4" ht="15.75" x14ac:dyDescent="0.25">
      <c r="A386" s="75" t="s">
        <v>329</v>
      </c>
      <c r="B386" s="76" t="s">
        <v>330</v>
      </c>
      <c r="C386" s="76"/>
      <c r="D386" s="78"/>
    </row>
    <row r="387" spans="1:4" ht="15.75" x14ac:dyDescent="0.25">
      <c r="A387" s="75" t="s">
        <v>331</v>
      </c>
      <c r="B387" s="76" t="s">
        <v>332</v>
      </c>
      <c r="C387" s="76"/>
      <c r="D387" s="78"/>
    </row>
    <row r="388" spans="1:4" ht="15.75" x14ac:dyDescent="0.25">
      <c r="A388" s="75" t="s">
        <v>333</v>
      </c>
      <c r="B388" s="76" t="s">
        <v>334</v>
      </c>
      <c r="C388" s="76"/>
      <c r="D388" s="78"/>
    </row>
    <row r="389" spans="1:4" ht="15.75" x14ac:dyDescent="0.25">
      <c r="A389" s="75" t="s">
        <v>335</v>
      </c>
      <c r="B389" s="76" t="s">
        <v>336</v>
      </c>
      <c r="C389" s="76"/>
      <c r="D389" s="78"/>
    </row>
    <row r="390" spans="1:4" ht="15.75" x14ac:dyDescent="0.25">
      <c r="A390" s="75" t="s">
        <v>176</v>
      </c>
      <c r="B390" s="76" t="s">
        <v>337</v>
      </c>
      <c r="C390" s="76"/>
      <c r="D390" s="78"/>
    </row>
    <row r="391" spans="1:4" ht="15.75" x14ac:dyDescent="0.25">
      <c r="A391" s="75" t="s">
        <v>338</v>
      </c>
      <c r="B391" s="76" t="s">
        <v>339</v>
      </c>
      <c r="C391" s="76"/>
      <c r="D391" s="78"/>
    </row>
    <row r="392" spans="1:4" ht="15.75" x14ac:dyDescent="0.25">
      <c r="A392" s="75"/>
      <c r="B392" s="76" t="s">
        <v>340</v>
      </c>
      <c r="C392" s="76"/>
      <c r="D392" s="78"/>
    </row>
    <row r="393" spans="1:4" ht="15.75" x14ac:dyDescent="0.25">
      <c r="A393" s="75"/>
      <c r="B393" s="76" t="s">
        <v>341</v>
      </c>
      <c r="C393" s="76"/>
      <c r="D393" s="78"/>
    </row>
    <row r="394" spans="1:4" ht="15.75" x14ac:dyDescent="0.25">
      <c r="A394" s="75"/>
      <c r="B394" s="76" t="s">
        <v>342</v>
      </c>
      <c r="C394" s="76"/>
      <c r="D394" s="78"/>
    </row>
    <row r="395" spans="1:4" ht="15.75" x14ac:dyDescent="0.25">
      <c r="A395" s="75"/>
      <c r="B395" s="76" t="s">
        <v>343</v>
      </c>
      <c r="C395" s="76"/>
      <c r="D395" s="78"/>
    </row>
    <row r="396" spans="1:4" ht="15.75" x14ac:dyDescent="0.25">
      <c r="A396" s="75"/>
      <c r="B396" s="76" t="s">
        <v>344</v>
      </c>
      <c r="C396" s="76"/>
      <c r="D396" s="78"/>
    </row>
    <row r="397" spans="1:4" ht="15.75" x14ac:dyDescent="0.25">
      <c r="A397" s="75"/>
      <c r="B397" s="76" t="s">
        <v>345</v>
      </c>
      <c r="C397" s="76"/>
      <c r="D397" s="78"/>
    </row>
    <row r="398" spans="1:4" ht="15.75" x14ac:dyDescent="0.25">
      <c r="A398" s="75"/>
      <c r="B398" s="76" t="s">
        <v>346</v>
      </c>
      <c r="C398" s="76"/>
      <c r="D398" s="78"/>
    </row>
    <row r="399" spans="1:4" ht="15.75" x14ac:dyDescent="0.25">
      <c r="A399" s="75" t="s">
        <v>347</v>
      </c>
      <c r="B399" s="76" t="s">
        <v>348</v>
      </c>
      <c r="C399" s="76"/>
      <c r="D399" s="78"/>
    </row>
    <row r="400" spans="1:4" ht="15.75" x14ac:dyDescent="0.25">
      <c r="A400" s="75"/>
      <c r="B400" s="76" t="s">
        <v>340</v>
      </c>
      <c r="C400" s="76"/>
      <c r="D400" s="78"/>
    </row>
    <row r="401" spans="1:4" ht="15.75" x14ac:dyDescent="0.25">
      <c r="A401" s="75"/>
      <c r="B401" s="76" t="s">
        <v>341</v>
      </c>
      <c r="C401" s="76"/>
      <c r="D401" s="78"/>
    </row>
    <row r="402" spans="1:4" ht="15.75" x14ac:dyDescent="0.25">
      <c r="A402" s="75"/>
      <c r="B402" s="76" t="s">
        <v>342</v>
      </c>
      <c r="C402" s="76"/>
      <c r="D402" s="78"/>
    </row>
    <row r="403" spans="1:4" ht="15.75" x14ac:dyDescent="0.25">
      <c r="A403" s="75"/>
      <c r="B403" s="76" t="s">
        <v>343</v>
      </c>
      <c r="C403" s="76"/>
      <c r="D403" s="78"/>
    </row>
    <row r="404" spans="1:4" ht="15.75" x14ac:dyDescent="0.25">
      <c r="A404" s="75"/>
      <c r="B404" s="76" t="s">
        <v>344</v>
      </c>
      <c r="C404" s="76"/>
      <c r="D404" s="78"/>
    </row>
    <row r="405" spans="1:4" ht="15.75" x14ac:dyDescent="0.25">
      <c r="A405" s="75"/>
      <c r="B405" s="76" t="s">
        <v>345</v>
      </c>
      <c r="C405" s="76"/>
      <c r="D405" s="78"/>
    </row>
    <row r="406" spans="1:4" ht="15.75" x14ac:dyDescent="0.25">
      <c r="A406" s="75"/>
      <c r="B406" s="76" t="s">
        <v>346</v>
      </c>
      <c r="C406" s="76"/>
      <c r="D406" s="78"/>
    </row>
    <row r="407" spans="1:4" ht="15.75" x14ac:dyDescent="0.25">
      <c r="A407" s="75" t="s">
        <v>193</v>
      </c>
      <c r="B407" s="76" t="s">
        <v>349</v>
      </c>
      <c r="C407" s="76"/>
      <c r="D407" s="78"/>
    </row>
    <row r="408" spans="1:4" x14ac:dyDescent="0.25">
      <c r="A408" s="96" t="s">
        <v>195</v>
      </c>
      <c r="B408" s="97" t="s">
        <v>350</v>
      </c>
      <c r="C408" s="97"/>
      <c r="D408" s="98"/>
    </row>
    <row r="409" spans="1:4" x14ac:dyDescent="0.25">
      <c r="A409" s="99"/>
      <c r="B409" s="76" t="s">
        <v>351</v>
      </c>
      <c r="C409" s="76"/>
      <c r="D409" s="100"/>
    </row>
    <row r="410" spans="1:4" ht="15.75" x14ac:dyDescent="0.25">
      <c r="A410" s="75" t="s">
        <v>206</v>
      </c>
      <c r="B410" s="76" t="s">
        <v>352</v>
      </c>
      <c r="C410" s="76"/>
      <c r="D410" s="78"/>
    </row>
    <row r="411" spans="1:4" ht="15.75" x14ac:dyDescent="0.25">
      <c r="A411" s="75" t="s">
        <v>211</v>
      </c>
      <c r="B411" s="76" t="s">
        <v>353</v>
      </c>
      <c r="C411" s="76"/>
      <c r="D411" s="78"/>
    </row>
    <row r="412" spans="1:4" ht="15.75" x14ac:dyDescent="0.25">
      <c r="A412" s="75" t="s">
        <v>214</v>
      </c>
      <c r="B412" s="76" t="s">
        <v>354</v>
      </c>
      <c r="C412" s="76"/>
      <c r="D412" s="78"/>
    </row>
    <row r="413" spans="1:4" ht="25.5" x14ac:dyDescent="0.25">
      <c r="A413" s="75" t="s">
        <v>355</v>
      </c>
      <c r="B413" s="76" t="s">
        <v>356</v>
      </c>
      <c r="C413" s="76"/>
      <c r="D413" s="78"/>
    </row>
    <row r="414" spans="1:4" ht="15.75" x14ac:dyDescent="0.25">
      <c r="A414" s="75"/>
      <c r="B414" s="76" t="s">
        <v>340</v>
      </c>
      <c r="C414" s="76"/>
      <c r="D414" s="78"/>
    </row>
    <row r="415" spans="1:4" ht="15.75" x14ac:dyDescent="0.25">
      <c r="A415" s="75"/>
      <c r="B415" s="76" t="s">
        <v>341</v>
      </c>
      <c r="C415" s="76"/>
      <c r="D415" s="78"/>
    </row>
    <row r="416" spans="1:4" ht="15.75" x14ac:dyDescent="0.25">
      <c r="A416" s="75"/>
      <c r="B416" s="76" t="s">
        <v>342</v>
      </c>
      <c r="C416" s="76"/>
      <c r="D416" s="78"/>
    </row>
    <row r="417" spans="1:4" ht="15.75" x14ac:dyDescent="0.25">
      <c r="A417" s="75"/>
      <c r="B417" s="76" t="s">
        <v>343</v>
      </c>
      <c r="C417" s="76"/>
      <c r="D417" s="78"/>
    </row>
    <row r="418" spans="1:4" ht="15.75" x14ac:dyDescent="0.25">
      <c r="A418" s="75"/>
      <c r="B418" s="76" t="s">
        <v>344</v>
      </c>
      <c r="C418" s="76"/>
      <c r="D418" s="78"/>
    </row>
    <row r="419" spans="1:4" ht="15.75" x14ac:dyDescent="0.25">
      <c r="A419" s="75"/>
      <c r="B419" s="76" t="s">
        <v>345</v>
      </c>
      <c r="C419" s="76"/>
      <c r="D419" s="78"/>
    </row>
    <row r="420" spans="1:4" ht="15.75" x14ac:dyDescent="0.25">
      <c r="A420" s="75"/>
      <c r="B420" s="76" t="s">
        <v>346</v>
      </c>
      <c r="C420" s="76"/>
      <c r="D420" s="78"/>
    </row>
    <row r="421" spans="1:4" ht="25.5" x14ac:dyDescent="0.25">
      <c r="A421" s="72">
        <v>13</v>
      </c>
      <c r="B421" s="73" t="s">
        <v>357</v>
      </c>
      <c r="C421" s="76"/>
      <c r="D421" s="77"/>
    </row>
    <row r="422" spans="1:4" ht="15.75" x14ac:dyDescent="0.25">
      <c r="A422" s="75"/>
      <c r="B422" s="76" t="s">
        <v>181</v>
      </c>
      <c r="C422" s="76"/>
      <c r="D422" s="78"/>
    </row>
    <row r="423" spans="1:4" ht="15.75" x14ac:dyDescent="0.25">
      <c r="A423" s="75"/>
      <c r="B423" s="76" t="s">
        <v>182</v>
      </c>
      <c r="C423" s="76"/>
      <c r="D423" s="78"/>
    </row>
    <row r="424" spans="1:4" x14ac:dyDescent="0.25">
      <c r="A424" s="75"/>
      <c r="B424" s="76" t="s">
        <v>183</v>
      </c>
      <c r="C424" s="76"/>
      <c r="D424" s="77"/>
    </row>
    <row r="425" spans="1:4" x14ac:dyDescent="0.25">
      <c r="A425" s="75"/>
      <c r="B425" s="76" t="s">
        <v>184</v>
      </c>
      <c r="C425" s="76"/>
      <c r="D425" s="77"/>
    </row>
    <row r="426" spans="1:4" ht="15.75" x14ac:dyDescent="0.25">
      <c r="A426" s="75"/>
      <c r="B426" s="76" t="s">
        <v>185</v>
      </c>
      <c r="C426" s="76"/>
      <c r="D426" s="78"/>
    </row>
    <row r="427" spans="1:4" ht="15.75" x14ac:dyDescent="0.25">
      <c r="A427" s="75"/>
      <c r="B427" s="76" t="s">
        <v>186</v>
      </c>
      <c r="C427" s="76"/>
      <c r="D427" s="78"/>
    </row>
    <row r="428" spans="1:4" ht="15.75" x14ac:dyDescent="0.25">
      <c r="A428" s="79"/>
      <c r="B428" s="76" t="s">
        <v>187</v>
      </c>
      <c r="C428" s="76"/>
      <c r="D428" s="78"/>
    </row>
    <row r="429" spans="1:4" ht="15.75" x14ac:dyDescent="0.25">
      <c r="A429" s="79"/>
      <c r="B429" s="76" t="s">
        <v>188</v>
      </c>
      <c r="C429" s="76"/>
      <c r="D429" s="78"/>
    </row>
    <row r="430" spans="1:4" ht="15.75" x14ac:dyDescent="0.25">
      <c r="A430" s="79"/>
      <c r="B430" s="76" t="s">
        <v>189</v>
      </c>
      <c r="C430" s="76"/>
      <c r="D430" s="78"/>
    </row>
    <row r="431" spans="1:4" ht="15.75" x14ac:dyDescent="0.25">
      <c r="A431" s="79"/>
      <c r="B431" s="76" t="s">
        <v>190</v>
      </c>
      <c r="C431" s="76"/>
      <c r="D431" s="78"/>
    </row>
    <row r="432" spans="1:4" ht="15.75" x14ac:dyDescent="0.25">
      <c r="A432" s="79"/>
      <c r="B432" s="76" t="s">
        <v>191</v>
      </c>
      <c r="C432" s="76"/>
      <c r="D432" s="78"/>
    </row>
    <row r="433" spans="1:4" ht="15.75" x14ac:dyDescent="0.25">
      <c r="A433" s="75"/>
      <c r="B433" s="76" t="s">
        <v>192</v>
      </c>
      <c r="C433" s="76"/>
      <c r="D433" s="78"/>
    </row>
    <row r="434" spans="1:4" ht="15.75" x14ac:dyDescent="0.25">
      <c r="A434" s="72">
        <v>14</v>
      </c>
      <c r="B434" s="73" t="s">
        <v>358</v>
      </c>
      <c r="C434" s="73"/>
      <c r="D434" s="78"/>
    </row>
    <row r="435" spans="1:4" ht="15.75" x14ac:dyDescent="0.25">
      <c r="A435" s="75" t="s">
        <v>168</v>
      </c>
      <c r="B435" s="76" t="s">
        <v>359</v>
      </c>
      <c r="C435" s="76"/>
      <c r="D435" s="78"/>
    </row>
    <row r="436" spans="1:4" ht="15.75" x14ac:dyDescent="0.25">
      <c r="A436" s="75"/>
      <c r="B436" s="76" t="s">
        <v>360</v>
      </c>
      <c r="C436" s="76"/>
      <c r="D436" s="78"/>
    </row>
    <row r="437" spans="1:4" ht="15.75" x14ac:dyDescent="0.25">
      <c r="A437" s="75"/>
      <c r="B437" s="76" t="s">
        <v>361</v>
      </c>
      <c r="C437" s="76"/>
      <c r="D437" s="78"/>
    </row>
    <row r="438" spans="1:4" ht="15.75" x14ac:dyDescent="0.25">
      <c r="A438" s="75"/>
      <c r="B438" s="76" t="s">
        <v>362</v>
      </c>
      <c r="C438" s="76"/>
      <c r="D438" s="78"/>
    </row>
    <row r="439" spans="1:4" ht="15.75" x14ac:dyDescent="0.25">
      <c r="A439" s="75"/>
      <c r="B439" s="76" t="s">
        <v>363</v>
      </c>
      <c r="C439" s="76"/>
      <c r="D439" s="78"/>
    </row>
    <row r="440" spans="1:4" ht="15.75" x14ac:dyDescent="0.25">
      <c r="A440" s="75"/>
      <c r="B440" s="76" t="s">
        <v>364</v>
      </c>
      <c r="C440" s="76"/>
      <c r="D440" s="78"/>
    </row>
    <row r="441" spans="1:4" ht="15.75" x14ac:dyDescent="0.25">
      <c r="A441" s="75"/>
      <c r="B441" s="76" t="s">
        <v>365</v>
      </c>
      <c r="C441" s="76"/>
      <c r="D441" s="78"/>
    </row>
    <row r="442" spans="1:4" ht="15.75" x14ac:dyDescent="0.25">
      <c r="A442" s="75"/>
      <c r="B442" s="76" t="s">
        <v>366</v>
      </c>
      <c r="C442" s="76"/>
      <c r="D442" s="78"/>
    </row>
    <row r="443" spans="1:4" ht="15.75" x14ac:dyDescent="0.25">
      <c r="A443" s="75"/>
      <c r="B443" s="76" t="s">
        <v>367</v>
      </c>
      <c r="C443" s="76"/>
      <c r="D443" s="78"/>
    </row>
    <row r="444" spans="1:4" ht="15.75" x14ac:dyDescent="0.25">
      <c r="A444" s="75"/>
      <c r="B444" s="76" t="s">
        <v>368</v>
      </c>
      <c r="C444" s="76"/>
      <c r="D444" s="78"/>
    </row>
    <row r="445" spans="1:4" ht="15.75" x14ac:dyDescent="0.25">
      <c r="A445" s="75"/>
      <c r="B445" s="76" t="s">
        <v>369</v>
      </c>
      <c r="C445" s="76"/>
      <c r="D445" s="78"/>
    </row>
    <row r="446" spans="1:4" ht="15.75" x14ac:dyDescent="0.25">
      <c r="A446" s="75" t="s">
        <v>176</v>
      </c>
      <c r="B446" s="76" t="s">
        <v>370</v>
      </c>
      <c r="C446" s="76"/>
      <c r="D446" s="78"/>
    </row>
    <row r="447" spans="1:4" ht="15.75" x14ac:dyDescent="0.25">
      <c r="A447" s="75"/>
      <c r="B447" s="76" t="s">
        <v>360</v>
      </c>
      <c r="C447" s="76"/>
      <c r="D447" s="78"/>
    </row>
    <row r="448" spans="1:4" ht="15.75" x14ac:dyDescent="0.25">
      <c r="A448" s="75"/>
      <c r="B448" s="76" t="s">
        <v>361</v>
      </c>
      <c r="C448" s="76"/>
      <c r="D448" s="78"/>
    </row>
    <row r="449" spans="1:4" ht="15.75" x14ac:dyDescent="0.25">
      <c r="A449" s="75"/>
      <c r="B449" s="76" t="s">
        <v>362</v>
      </c>
      <c r="C449" s="76"/>
      <c r="D449" s="78"/>
    </row>
    <row r="450" spans="1:4" ht="15.75" x14ac:dyDescent="0.25">
      <c r="A450" s="75"/>
      <c r="B450" s="76" t="s">
        <v>363</v>
      </c>
      <c r="C450" s="76"/>
      <c r="D450" s="78"/>
    </row>
    <row r="451" spans="1:4" ht="15.75" x14ac:dyDescent="0.25">
      <c r="A451" s="75"/>
      <c r="B451" s="76" t="s">
        <v>364</v>
      </c>
      <c r="C451" s="76"/>
      <c r="D451" s="78"/>
    </row>
    <row r="452" spans="1:4" ht="15.75" x14ac:dyDescent="0.25">
      <c r="A452" s="75"/>
      <c r="B452" s="76" t="s">
        <v>365</v>
      </c>
      <c r="C452" s="76"/>
      <c r="D452" s="78"/>
    </row>
    <row r="453" spans="1:4" ht="15.75" x14ac:dyDescent="0.25">
      <c r="A453" s="75"/>
      <c r="B453" s="76" t="s">
        <v>366</v>
      </c>
      <c r="C453" s="76"/>
      <c r="D453" s="78"/>
    </row>
    <row r="454" spans="1:4" ht="15.75" x14ac:dyDescent="0.25">
      <c r="A454" s="75"/>
      <c r="B454" s="76" t="s">
        <v>367</v>
      </c>
      <c r="C454" s="76"/>
      <c r="D454" s="78"/>
    </row>
    <row r="455" spans="1:4" ht="15.75" x14ac:dyDescent="0.25">
      <c r="A455" s="75"/>
      <c r="B455" s="76" t="s">
        <v>368</v>
      </c>
      <c r="C455" s="76"/>
      <c r="D455" s="78"/>
    </row>
    <row r="456" spans="1:4" ht="15.75" x14ac:dyDescent="0.25">
      <c r="A456" s="75"/>
      <c r="B456" s="76" t="s">
        <v>369</v>
      </c>
      <c r="C456" s="76"/>
      <c r="D456" s="78"/>
    </row>
    <row r="457" spans="1:4" ht="15.75" x14ac:dyDescent="0.25">
      <c r="A457" s="75" t="s">
        <v>179</v>
      </c>
      <c r="B457" s="76" t="s">
        <v>371</v>
      </c>
      <c r="C457" s="76"/>
      <c r="D457" s="78"/>
    </row>
    <row r="458" spans="1:4" ht="15.75" x14ac:dyDescent="0.25">
      <c r="A458" s="75"/>
      <c r="B458" s="76" t="s">
        <v>372</v>
      </c>
      <c r="C458" s="76"/>
      <c r="D458" s="78"/>
    </row>
    <row r="459" spans="1:4" ht="15.75" x14ac:dyDescent="0.25">
      <c r="A459" s="75"/>
      <c r="B459" s="76" t="s">
        <v>373</v>
      </c>
      <c r="C459" s="76"/>
      <c r="D459" s="78"/>
    </row>
    <row r="460" spans="1:4" ht="15.75" x14ac:dyDescent="0.25">
      <c r="A460" s="75"/>
      <c r="B460" s="76" t="s">
        <v>374</v>
      </c>
      <c r="C460" s="76"/>
      <c r="D460" s="78"/>
    </row>
    <row r="461" spans="1:4" ht="15.75" x14ac:dyDescent="0.25">
      <c r="A461" s="75" t="s">
        <v>193</v>
      </c>
      <c r="B461" s="76" t="s">
        <v>375</v>
      </c>
      <c r="C461" s="76"/>
      <c r="D461" s="78"/>
    </row>
    <row r="462" spans="1:4" ht="15.75" x14ac:dyDescent="0.25">
      <c r="A462" s="75"/>
      <c r="B462" s="76" t="s">
        <v>372</v>
      </c>
      <c r="C462" s="76"/>
      <c r="D462" s="78"/>
    </row>
    <row r="463" spans="1:4" ht="15.75" x14ac:dyDescent="0.25">
      <c r="A463" s="75"/>
      <c r="B463" s="76" t="s">
        <v>373</v>
      </c>
      <c r="C463" s="76"/>
      <c r="D463" s="78"/>
    </row>
    <row r="464" spans="1:4" ht="15.75" x14ac:dyDescent="0.25">
      <c r="A464" s="75"/>
      <c r="B464" s="76" t="s">
        <v>374</v>
      </c>
      <c r="C464" s="76"/>
      <c r="D464" s="78"/>
    </row>
    <row r="465" spans="1:4" ht="15.75" x14ac:dyDescent="0.25">
      <c r="A465" s="72">
        <v>15</v>
      </c>
      <c r="B465" s="73" t="s">
        <v>376</v>
      </c>
      <c r="C465" s="73"/>
      <c r="D465" s="78"/>
    </row>
    <row r="466" spans="1:4" ht="15.75" x14ac:dyDescent="0.25">
      <c r="A466" s="75" t="s">
        <v>168</v>
      </c>
      <c r="B466" s="76" t="s">
        <v>377</v>
      </c>
      <c r="C466" s="76"/>
      <c r="D466" s="78"/>
    </row>
    <row r="467" spans="1:4" ht="15.75" x14ac:dyDescent="0.25">
      <c r="A467" s="75"/>
      <c r="B467" s="76" t="s">
        <v>378</v>
      </c>
      <c r="C467" s="76"/>
      <c r="D467" s="78"/>
    </row>
    <row r="468" spans="1:4" ht="15.75" x14ac:dyDescent="0.25">
      <c r="A468" s="75"/>
      <c r="B468" s="76" t="s">
        <v>379</v>
      </c>
      <c r="C468" s="76"/>
      <c r="D468" s="78"/>
    </row>
    <row r="469" spans="1:4" ht="15.75" x14ac:dyDescent="0.25">
      <c r="A469" s="75"/>
      <c r="B469" s="76" t="s">
        <v>380</v>
      </c>
      <c r="C469" s="76"/>
      <c r="D469" s="78"/>
    </row>
    <row r="470" spans="1:4" ht="15.75" x14ac:dyDescent="0.25">
      <c r="A470" s="75"/>
      <c r="B470" s="76" t="s">
        <v>381</v>
      </c>
      <c r="C470" s="76"/>
      <c r="D470" s="78"/>
    </row>
    <row r="471" spans="1:4" ht="15.75" x14ac:dyDescent="0.25">
      <c r="A471" s="75"/>
      <c r="B471" s="76" t="s">
        <v>382</v>
      </c>
      <c r="C471" s="76"/>
      <c r="D471" s="78"/>
    </row>
    <row r="472" spans="1:4" ht="15.75" x14ac:dyDescent="0.25">
      <c r="A472" s="75" t="s">
        <v>176</v>
      </c>
      <c r="B472" s="76" t="s">
        <v>383</v>
      </c>
      <c r="C472" s="76"/>
      <c r="D472" s="78"/>
    </row>
    <row r="473" spans="1:4" ht="15.75" x14ac:dyDescent="0.25">
      <c r="A473" s="75"/>
      <c r="B473" s="76" t="s">
        <v>360</v>
      </c>
      <c r="C473" s="76"/>
      <c r="D473" s="78"/>
    </row>
    <row r="474" spans="1:4" ht="15.75" x14ac:dyDescent="0.25">
      <c r="A474" s="75"/>
      <c r="B474" s="76" t="s">
        <v>361</v>
      </c>
      <c r="C474" s="76"/>
      <c r="D474" s="78"/>
    </row>
    <row r="475" spans="1:4" ht="15.75" x14ac:dyDescent="0.25">
      <c r="A475" s="75"/>
      <c r="B475" s="76" t="s">
        <v>362</v>
      </c>
      <c r="C475" s="76"/>
      <c r="D475" s="78"/>
    </row>
    <row r="476" spans="1:4" ht="15.75" x14ac:dyDescent="0.25">
      <c r="A476" s="75"/>
      <c r="B476" s="76" t="s">
        <v>363</v>
      </c>
      <c r="C476" s="76"/>
      <c r="D476" s="78"/>
    </row>
    <row r="477" spans="1:4" ht="15.75" x14ac:dyDescent="0.25">
      <c r="A477" s="75"/>
      <c r="B477" s="76" t="s">
        <v>364</v>
      </c>
      <c r="C477" s="76"/>
      <c r="D477" s="78"/>
    </row>
    <row r="478" spans="1:4" ht="15.75" x14ac:dyDescent="0.25">
      <c r="A478" s="75"/>
      <c r="B478" s="76" t="s">
        <v>365</v>
      </c>
      <c r="C478" s="76"/>
      <c r="D478" s="78"/>
    </row>
    <row r="479" spans="1:4" ht="15.75" x14ac:dyDescent="0.25">
      <c r="A479" s="75"/>
      <c r="B479" s="76" t="s">
        <v>366</v>
      </c>
      <c r="C479" s="76"/>
      <c r="D479" s="78"/>
    </row>
    <row r="480" spans="1:4" ht="15.75" x14ac:dyDescent="0.25">
      <c r="A480" s="75"/>
      <c r="B480" s="76" t="s">
        <v>367</v>
      </c>
      <c r="C480" s="76"/>
      <c r="D480" s="78"/>
    </row>
    <row r="481" spans="1:4" ht="15.75" x14ac:dyDescent="0.25">
      <c r="A481" s="75"/>
      <c r="B481" s="76" t="s">
        <v>368</v>
      </c>
      <c r="C481" s="76"/>
      <c r="D481" s="78"/>
    </row>
    <row r="482" spans="1:4" ht="15.75" x14ac:dyDescent="0.25">
      <c r="A482" s="75"/>
      <c r="B482" s="76" t="s">
        <v>369</v>
      </c>
      <c r="C482" s="76"/>
      <c r="D482" s="78"/>
    </row>
    <row r="483" spans="1:4" ht="15.75" x14ac:dyDescent="0.25">
      <c r="A483" s="75" t="s">
        <v>179</v>
      </c>
      <c r="B483" s="76" t="s">
        <v>384</v>
      </c>
      <c r="C483" s="76"/>
      <c r="D483" s="78"/>
    </row>
    <row r="484" spans="1:4" ht="15.75" x14ac:dyDescent="0.25">
      <c r="A484" s="75"/>
      <c r="B484" s="76" t="s">
        <v>360</v>
      </c>
      <c r="C484" s="76"/>
      <c r="D484" s="78"/>
    </row>
    <row r="485" spans="1:4" ht="15.75" x14ac:dyDescent="0.25">
      <c r="A485" s="75"/>
      <c r="B485" s="76" t="s">
        <v>361</v>
      </c>
      <c r="C485" s="76"/>
      <c r="D485" s="78"/>
    </row>
    <row r="486" spans="1:4" ht="15.75" x14ac:dyDescent="0.25">
      <c r="A486" s="75"/>
      <c r="B486" s="76" t="s">
        <v>362</v>
      </c>
      <c r="C486" s="76"/>
      <c r="D486" s="78"/>
    </row>
    <row r="487" spans="1:4" ht="15.75" x14ac:dyDescent="0.25">
      <c r="A487" s="75"/>
      <c r="B487" s="76" t="s">
        <v>363</v>
      </c>
      <c r="C487" s="76"/>
      <c r="D487" s="78"/>
    </row>
    <row r="488" spans="1:4" ht="15.75" x14ac:dyDescent="0.25">
      <c r="A488" s="75"/>
      <c r="B488" s="76" t="s">
        <v>364</v>
      </c>
      <c r="C488" s="76"/>
      <c r="D488" s="78"/>
    </row>
    <row r="489" spans="1:4" ht="15.75" x14ac:dyDescent="0.25">
      <c r="A489" s="75"/>
      <c r="B489" s="76" t="s">
        <v>365</v>
      </c>
      <c r="C489" s="76"/>
      <c r="D489" s="78"/>
    </row>
    <row r="490" spans="1:4" ht="15.75" x14ac:dyDescent="0.25">
      <c r="A490" s="75"/>
      <c r="B490" s="76" t="s">
        <v>366</v>
      </c>
      <c r="C490" s="76"/>
      <c r="D490" s="78"/>
    </row>
    <row r="491" spans="1:4" ht="15.75" x14ac:dyDescent="0.25">
      <c r="A491" s="75"/>
      <c r="B491" s="76" t="s">
        <v>367</v>
      </c>
      <c r="C491" s="76"/>
      <c r="D491" s="78"/>
    </row>
    <row r="492" spans="1:4" ht="15.75" x14ac:dyDescent="0.25">
      <c r="A492" s="75"/>
      <c r="B492" s="76" t="s">
        <v>368</v>
      </c>
      <c r="C492" s="76"/>
      <c r="D492" s="78"/>
    </row>
    <row r="493" spans="1:4" ht="15.75" x14ac:dyDescent="0.25">
      <c r="A493" s="75"/>
      <c r="B493" s="76" t="s">
        <v>369</v>
      </c>
      <c r="C493" s="76"/>
      <c r="D493" s="78"/>
    </row>
    <row r="494" spans="1:4" ht="15.75" x14ac:dyDescent="0.25">
      <c r="A494" s="75" t="s">
        <v>385</v>
      </c>
      <c r="B494" s="76" t="s">
        <v>386</v>
      </c>
      <c r="C494" s="76"/>
      <c r="D494" s="78"/>
    </row>
    <row r="495" spans="1:4" ht="15.75" x14ac:dyDescent="0.25">
      <c r="A495" s="75"/>
      <c r="B495" s="76" t="s">
        <v>372</v>
      </c>
      <c r="C495" s="76"/>
      <c r="D495" s="78"/>
    </row>
    <row r="496" spans="1:4" ht="15.75" x14ac:dyDescent="0.25">
      <c r="A496" s="75"/>
      <c r="B496" s="76" t="s">
        <v>373</v>
      </c>
      <c r="C496" s="76"/>
      <c r="D496" s="78"/>
    </row>
    <row r="497" spans="1:4" ht="15.75" x14ac:dyDescent="0.25">
      <c r="A497" s="75"/>
      <c r="B497" s="76" t="s">
        <v>374</v>
      </c>
      <c r="C497" s="76"/>
      <c r="D497" s="78"/>
    </row>
    <row r="498" spans="1:4" ht="15.75" x14ac:dyDescent="0.25">
      <c r="A498" s="75" t="s">
        <v>387</v>
      </c>
      <c r="B498" s="76" t="s">
        <v>386</v>
      </c>
      <c r="C498" s="76"/>
      <c r="D498" s="78"/>
    </row>
    <row r="499" spans="1:4" ht="15.75" x14ac:dyDescent="0.25">
      <c r="A499" s="75"/>
      <c r="B499" s="76" t="s">
        <v>372</v>
      </c>
      <c r="C499" s="76"/>
      <c r="D499" s="78"/>
    </row>
    <row r="500" spans="1:4" ht="15.75" x14ac:dyDescent="0.25">
      <c r="A500" s="75"/>
      <c r="B500" s="76" t="s">
        <v>373</v>
      </c>
      <c r="C500" s="76"/>
      <c r="D500" s="78"/>
    </row>
    <row r="501" spans="1:4" ht="15.75" x14ac:dyDescent="0.25">
      <c r="A501" s="75"/>
      <c r="B501" s="76" t="s">
        <v>374</v>
      </c>
      <c r="C501" s="76"/>
      <c r="D501" s="78"/>
    </row>
    <row r="502" spans="1:4" ht="15.75" x14ac:dyDescent="0.25">
      <c r="A502" s="72">
        <v>16</v>
      </c>
      <c r="B502" s="73" t="s">
        <v>388</v>
      </c>
      <c r="C502" s="73"/>
      <c r="D502" s="78"/>
    </row>
    <row r="503" spans="1:4" ht="15.75" x14ac:dyDescent="0.25">
      <c r="A503" s="79"/>
      <c r="B503" s="76" t="s">
        <v>362</v>
      </c>
      <c r="C503" s="76"/>
      <c r="D503" s="78"/>
    </row>
    <row r="504" spans="1:4" ht="15.75" x14ac:dyDescent="0.25">
      <c r="A504" s="79"/>
      <c r="B504" s="76" t="s">
        <v>363</v>
      </c>
      <c r="C504" s="76"/>
      <c r="D504" s="78"/>
    </row>
    <row r="505" spans="1:4" ht="15.75" x14ac:dyDescent="0.25">
      <c r="A505" s="79"/>
      <c r="B505" s="76" t="s">
        <v>389</v>
      </c>
      <c r="C505" s="76"/>
      <c r="D505" s="78"/>
    </row>
    <row r="506" spans="1:4" ht="15.75" x14ac:dyDescent="0.25">
      <c r="A506" s="79"/>
      <c r="B506" s="76" t="s">
        <v>364</v>
      </c>
      <c r="C506" s="76"/>
      <c r="D506" s="78"/>
    </row>
    <row r="507" spans="1:4" ht="15.75" x14ac:dyDescent="0.25">
      <c r="A507" s="79"/>
      <c r="B507" s="76" t="s">
        <v>390</v>
      </c>
      <c r="C507" s="76"/>
      <c r="D507" s="78"/>
    </row>
    <row r="508" spans="1:4" ht="15.75" x14ac:dyDescent="0.25">
      <c r="A508" s="79"/>
      <c r="B508" s="76" t="s">
        <v>391</v>
      </c>
      <c r="C508" s="76"/>
      <c r="D508" s="78"/>
    </row>
    <row r="509" spans="1:4" ht="15.75" x14ac:dyDescent="0.25">
      <c r="A509" s="79"/>
      <c r="B509" s="76" t="s">
        <v>365</v>
      </c>
      <c r="C509" s="76"/>
      <c r="D509" s="78"/>
    </row>
    <row r="510" spans="1:4" ht="15.75" x14ac:dyDescent="0.25">
      <c r="A510" s="79"/>
      <c r="B510" s="76" t="s">
        <v>392</v>
      </c>
      <c r="C510" s="76"/>
      <c r="D510" s="78"/>
    </row>
    <row r="511" spans="1:4" ht="15.75" x14ac:dyDescent="0.25">
      <c r="A511" s="79"/>
      <c r="B511" s="76" t="s">
        <v>393</v>
      </c>
      <c r="C511" s="76"/>
      <c r="D511" s="78"/>
    </row>
    <row r="512" spans="1:4" ht="15.75" x14ac:dyDescent="0.25">
      <c r="A512" s="79"/>
      <c r="B512" s="76" t="s">
        <v>378</v>
      </c>
      <c r="C512" s="76"/>
      <c r="D512" s="78"/>
    </row>
    <row r="513" spans="1:4" ht="15.75" x14ac:dyDescent="0.25">
      <c r="A513" s="79"/>
      <c r="B513" s="76" t="s">
        <v>366</v>
      </c>
      <c r="C513" s="76"/>
      <c r="D513" s="78"/>
    </row>
    <row r="514" spans="1:4" ht="15.75" x14ac:dyDescent="0.25">
      <c r="A514" s="79"/>
      <c r="B514" s="76" t="s">
        <v>394</v>
      </c>
      <c r="C514" s="76"/>
      <c r="D514" s="78"/>
    </row>
    <row r="515" spans="1:4" ht="15.75" x14ac:dyDescent="0.25">
      <c r="A515" s="79"/>
      <c r="B515" s="76" t="s">
        <v>395</v>
      </c>
      <c r="C515" s="76"/>
      <c r="D515" s="78"/>
    </row>
    <row r="516" spans="1:4" ht="15.75" x14ac:dyDescent="0.25">
      <c r="A516" s="79"/>
      <c r="B516" s="76" t="s">
        <v>396</v>
      </c>
      <c r="C516" s="76"/>
      <c r="D516" s="78"/>
    </row>
    <row r="517" spans="1:4" ht="15.75" x14ac:dyDescent="0.25">
      <c r="A517" s="79"/>
      <c r="B517" s="76" t="s">
        <v>379</v>
      </c>
      <c r="C517" s="76"/>
      <c r="D517" s="78"/>
    </row>
    <row r="518" spans="1:4" ht="15.75" x14ac:dyDescent="0.25">
      <c r="A518" s="79"/>
      <c r="B518" s="76" t="s">
        <v>367</v>
      </c>
      <c r="C518" s="76"/>
      <c r="D518" s="78"/>
    </row>
    <row r="519" spans="1:4" ht="15.75" x14ac:dyDescent="0.25">
      <c r="A519" s="79"/>
      <c r="B519" s="76" t="s">
        <v>397</v>
      </c>
      <c r="C519" s="76"/>
      <c r="D519" s="78"/>
    </row>
    <row r="520" spans="1:4" ht="15.75" x14ac:dyDescent="0.25">
      <c r="A520" s="79"/>
      <c r="B520" s="76" t="s">
        <v>398</v>
      </c>
      <c r="C520" s="76"/>
      <c r="D520" s="78"/>
    </row>
    <row r="521" spans="1:4" ht="15.75" x14ac:dyDescent="0.25">
      <c r="A521" s="79"/>
      <c r="B521" s="76" t="s">
        <v>399</v>
      </c>
      <c r="C521" s="76"/>
      <c r="D521" s="78"/>
    </row>
    <row r="522" spans="1:4" ht="15.75" x14ac:dyDescent="0.25">
      <c r="A522" s="79"/>
      <c r="B522" s="76" t="s">
        <v>400</v>
      </c>
      <c r="C522" s="76"/>
      <c r="D522" s="78"/>
    </row>
    <row r="523" spans="1:4" ht="15.75" x14ac:dyDescent="0.25">
      <c r="A523" s="79"/>
      <c r="B523" s="76" t="s">
        <v>380</v>
      </c>
      <c r="C523" s="76"/>
      <c r="D523" s="78"/>
    </row>
    <row r="524" spans="1:4" ht="15.75" x14ac:dyDescent="0.25">
      <c r="A524" s="79"/>
      <c r="B524" s="76" t="s">
        <v>368</v>
      </c>
      <c r="C524" s="76"/>
      <c r="D524" s="78"/>
    </row>
    <row r="525" spans="1:4" ht="15.75" x14ac:dyDescent="0.25">
      <c r="A525" s="79"/>
      <c r="B525" s="76" t="s">
        <v>401</v>
      </c>
      <c r="C525" s="76"/>
      <c r="D525" s="78"/>
    </row>
    <row r="526" spans="1:4" ht="15.75" x14ac:dyDescent="0.25">
      <c r="A526" s="75"/>
      <c r="B526" s="76" t="s">
        <v>402</v>
      </c>
      <c r="C526" s="76"/>
      <c r="D526" s="78"/>
    </row>
    <row r="527" spans="1:4" ht="15.75" x14ac:dyDescent="0.25">
      <c r="A527" s="79"/>
      <c r="B527" s="76" t="s">
        <v>403</v>
      </c>
      <c r="C527" s="76"/>
      <c r="D527" s="78"/>
    </row>
    <row r="528" spans="1:4" ht="15.75" x14ac:dyDescent="0.25">
      <c r="A528" s="79"/>
      <c r="B528" s="76" t="s">
        <v>404</v>
      </c>
      <c r="C528" s="76"/>
      <c r="D528" s="78"/>
    </row>
    <row r="529" spans="1:4" ht="15.75" x14ac:dyDescent="0.25">
      <c r="A529" s="79"/>
      <c r="B529" s="76" t="s">
        <v>405</v>
      </c>
      <c r="C529" s="76"/>
      <c r="D529" s="78"/>
    </row>
    <row r="530" spans="1:4" ht="15.75" x14ac:dyDescent="0.25">
      <c r="A530" s="79"/>
      <c r="B530" s="76" t="s">
        <v>381</v>
      </c>
      <c r="C530" s="76"/>
      <c r="D530" s="78"/>
    </row>
    <row r="531" spans="1:4" ht="15.75" x14ac:dyDescent="0.25">
      <c r="A531" s="79"/>
      <c r="B531" s="76" t="s">
        <v>369</v>
      </c>
      <c r="C531" s="76"/>
      <c r="D531" s="78"/>
    </row>
    <row r="532" spans="1:4" ht="15.75" x14ac:dyDescent="0.25">
      <c r="A532" s="79"/>
      <c r="B532" s="76" t="s">
        <v>406</v>
      </c>
      <c r="C532" s="76"/>
      <c r="D532" s="78"/>
    </row>
    <row r="533" spans="1:4" ht="15.75" x14ac:dyDescent="0.25">
      <c r="A533" s="79"/>
      <c r="B533" s="76" t="s">
        <v>407</v>
      </c>
      <c r="C533" s="76"/>
      <c r="D533" s="78"/>
    </row>
    <row r="534" spans="1:4" ht="15.75" x14ac:dyDescent="0.25">
      <c r="A534" s="79"/>
      <c r="B534" s="76" t="s">
        <v>408</v>
      </c>
      <c r="C534" s="76"/>
      <c r="D534" s="78"/>
    </row>
    <row r="535" spans="1:4" ht="15.75" x14ac:dyDescent="0.25">
      <c r="A535" s="79"/>
      <c r="B535" s="76" t="s">
        <v>409</v>
      </c>
      <c r="C535" s="76"/>
      <c r="D535" s="78"/>
    </row>
    <row r="536" spans="1:4" ht="15.75" x14ac:dyDescent="0.25">
      <c r="A536" s="79"/>
      <c r="B536" s="76" t="s">
        <v>410</v>
      </c>
      <c r="C536" s="76"/>
      <c r="D536" s="78"/>
    </row>
    <row r="537" spans="1:4" ht="15.75" x14ac:dyDescent="0.25">
      <c r="A537" s="79"/>
      <c r="B537" s="76" t="s">
        <v>411</v>
      </c>
      <c r="C537" s="76"/>
      <c r="D537" s="78"/>
    </row>
    <row r="538" spans="1:4" ht="15.75" x14ac:dyDescent="0.25">
      <c r="A538" s="79"/>
      <c r="B538" s="76" t="s">
        <v>382</v>
      </c>
      <c r="C538" s="76"/>
      <c r="D538" s="78"/>
    </row>
    <row r="539" spans="1:4" ht="15.75" x14ac:dyDescent="0.25">
      <c r="A539" s="72">
        <v>17</v>
      </c>
      <c r="B539" s="73" t="s">
        <v>412</v>
      </c>
      <c r="C539" s="73"/>
      <c r="D539" s="78"/>
    </row>
    <row r="540" spans="1:4" ht="15.75" x14ac:dyDescent="0.25">
      <c r="A540" s="79"/>
      <c r="B540" s="76" t="s">
        <v>413</v>
      </c>
      <c r="C540" s="76"/>
      <c r="D540" s="78"/>
    </row>
    <row r="541" spans="1:4" ht="15.75" x14ac:dyDescent="0.25">
      <c r="A541" s="79"/>
      <c r="B541" s="76" t="s">
        <v>178</v>
      </c>
      <c r="C541" s="76"/>
      <c r="D541" s="78"/>
    </row>
    <row r="542" spans="1:4" ht="15.75" x14ac:dyDescent="0.25">
      <c r="A542" s="79"/>
      <c r="B542" s="76" t="s">
        <v>170</v>
      </c>
      <c r="C542" s="76"/>
      <c r="D542" s="78"/>
    </row>
    <row r="543" spans="1:4" ht="15.75" x14ac:dyDescent="0.25">
      <c r="A543" s="79"/>
      <c r="B543" s="76" t="s">
        <v>171</v>
      </c>
      <c r="C543" s="76"/>
      <c r="D543" s="78"/>
    </row>
    <row r="544" spans="1:4" ht="15.75" x14ac:dyDescent="0.25">
      <c r="A544" s="79"/>
      <c r="B544" s="76" t="s">
        <v>172</v>
      </c>
      <c r="C544" s="76"/>
      <c r="D544" s="78"/>
    </row>
    <row r="545" spans="1:4" ht="15.75" x14ac:dyDescent="0.25">
      <c r="A545" s="79"/>
      <c r="B545" s="76" t="s">
        <v>173</v>
      </c>
      <c r="C545" s="76"/>
      <c r="D545" s="78"/>
    </row>
    <row r="546" spans="1:4" ht="15.75" x14ac:dyDescent="0.25">
      <c r="A546" s="79"/>
      <c r="B546" s="76" t="s">
        <v>174</v>
      </c>
      <c r="C546" s="76"/>
      <c r="D546" s="78"/>
    </row>
    <row r="547" spans="1:4" ht="15.75" x14ac:dyDescent="0.25">
      <c r="A547" s="75"/>
      <c r="B547" s="76" t="s">
        <v>175</v>
      </c>
      <c r="C547" s="76"/>
      <c r="D547" s="78"/>
    </row>
    <row r="548" spans="1:4" ht="15.75" x14ac:dyDescent="0.25">
      <c r="A548" s="72">
        <v>18</v>
      </c>
      <c r="B548" s="73" t="s">
        <v>414</v>
      </c>
      <c r="C548" s="73"/>
      <c r="D548" s="78"/>
    </row>
    <row r="549" spans="1:4" ht="15.75" x14ac:dyDescent="0.25">
      <c r="A549" s="75" t="s">
        <v>168</v>
      </c>
      <c r="B549" s="76" t="s">
        <v>415</v>
      </c>
      <c r="C549" s="76"/>
      <c r="D549" s="78"/>
    </row>
    <row r="550" spans="1:4" ht="15.75" x14ac:dyDescent="0.25">
      <c r="A550" s="75"/>
      <c r="B550" s="76" t="s">
        <v>416</v>
      </c>
      <c r="C550" s="76"/>
      <c r="D550" s="78"/>
    </row>
    <row r="551" spans="1:4" ht="15.75" x14ac:dyDescent="0.25">
      <c r="A551" s="75"/>
      <c r="B551" s="76" t="s">
        <v>417</v>
      </c>
      <c r="C551" s="76"/>
      <c r="D551" s="78"/>
    </row>
    <row r="552" spans="1:4" ht="15.75" x14ac:dyDescent="0.25">
      <c r="A552" s="75"/>
      <c r="B552" s="76" t="s">
        <v>418</v>
      </c>
      <c r="C552" s="76"/>
      <c r="D552" s="78"/>
    </row>
    <row r="553" spans="1:4" ht="15.75" x14ac:dyDescent="0.25">
      <c r="A553" s="75"/>
      <c r="B553" s="101" t="s">
        <v>419</v>
      </c>
      <c r="C553" s="102"/>
      <c r="D553" s="78"/>
    </row>
    <row r="554" spans="1:4" ht="15.75" x14ac:dyDescent="0.25">
      <c r="A554" s="75"/>
      <c r="B554" s="101" t="s">
        <v>420</v>
      </c>
      <c r="C554" s="102"/>
      <c r="D554" s="78"/>
    </row>
    <row r="555" spans="1:4" ht="15.75" x14ac:dyDescent="0.25">
      <c r="A555" s="75"/>
      <c r="B555" s="101" t="s">
        <v>421</v>
      </c>
      <c r="C555" s="102"/>
      <c r="D555" s="78"/>
    </row>
    <row r="556" spans="1:4" ht="15.75" x14ac:dyDescent="0.25">
      <c r="A556" s="75"/>
      <c r="B556" s="101" t="s">
        <v>422</v>
      </c>
      <c r="C556" s="102"/>
      <c r="D556" s="78"/>
    </row>
    <row r="557" spans="1:4" ht="15.75" x14ac:dyDescent="0.25">
      <c r="A557" s="75"/>
      <c r="B557" s="101" t="s">
        <v>423</v>
      </c>
      <c r="C557" s="102"/>
      <c r="D557" s="78"/>
    </row>
    <row r="558" spans="1:4" ht="15.75" x14ac:dyDescent="0.25">
      <c r="A558" s="75"/>
      <c r="B558" s="101" t="s">
        <v>424</v>
      </c>
      <c r="C558" s="102"/>
      <c r="D558" s="78"/>
    </row>
    <row r="559" spans="1:4" ht="15.75" x14ac:dyDescent="0.25">
      <c r="A559" s="75"/>
      <c r="B559" s="101" t="s">
        <v>425</v>
      </c>
      <c r="C559" s="102"/>
      <c r="D559" s="78"/>
    </row>
    <row r="560" spans="1:4" ht="15.75" x14ac:dyDescent="0.25">
      <c r="A560" s="75"/>
      <c r="B560" s="101" t="s">
        <v>426</v>
      </c>
      <c r="C560" s="102"/>
      <c r="D560" s="78"/>
    </row>
    <row r="561" spans="1:4" ht="15.75" x14ac:dyDescent="0.25">
      <c r="A561" s="75"/>
      <c r="B561" s="101" t="s">
        <v>427</v>
      </c>
      <c r="C561" s="102"/>
      <c r="D561" s="78"/>
    </row>
    <row r="562" spans="1:4" ht="15.75" x14ac:dyDescent="0.25">
      <c r="A562" s="75"/>
      <c r="B562" s="101" t="s">
        <v>428</v>
      </c>
      <c r="C562" s="102"/>
      <c r="D562" s="78"/>
    </row>
    <row r="563" spans="1:4" ht="15.75" x14ac:dyDescent="0.25">
      <c r="A563" s="75" t="s">
        <v>176</v>
      </c>
      <c r="B563" s="76" t="s">
        <v>429</v>
      </c>
      <c r="C563" s="76"/>
      <c r="D563" s="78"/>
    </row>
    <row r="564" spans="1:4" ht="15.75" x14ac:dyDescent="0.25">
      <c r="A564" s="75"/>
      <c r="B564" s="76" t="s">
        <v>116</v>
      </c>
      <c r="C564" s="76"/>
      <c r="D564" s="78"/>
    </row>
    <row r="565" spans="1:4" ht="15.75" x14ac:dyDescent="0.25">
      <c r="A565" s="75"/>
      <c r="B565" s="76" t="s">
        <v>430</v>
      </c>
      <c r="C565" s="76"/>
      <c r="D565" s="78"/>
    </row>
    <row r="566" spans="1:4" ht="15.75" x14ac:dyDescent="0.25">
      <c r="A566" s="75"/>
      <c r="B566" s="76" t="s">
        <v>118</v>
      </c>
      <c r="C566" s="76"/>
      <c r="D566" s="78"/>
    </row>
    <row r="567" spans="1:4" ht="15.75" x14ac:dyDescent="0.25">
      <c r="A567" s="75"/>
      <c r="B567" s="76" t="s">
        <v>127</v>
      </c>
      <c r="C567" s="76"/>
      <c r="D567" s="78"/>
    </row>
    <row r="568" spans="1:4" ht="15.75" x14ac:dyDescent="0.25">
      <c r="A568" s="75"/>
      <c r="B568" s="76" t="s">
        <v>128</v>
      </c>
      <c r="C568" s="76"/>
      <c r="D568" s="78"/>
    </row>
    <row r="569" spans="1:4" ht="15.75" x14ac:dyDescent="0.25">
      <c r="A569" s="75"/>
      <c r="B569" s="76" t="s">
        <v>129</v>
      </c>
      <c r="C569" s="76"/>
      <c r="D569" s="78"/>
    </row>
    <row r="570" spans="1:4" ht="15.75" x14ac:dyDescent="0.25">
      <c r="A570" s="75"/>
      <c r="B570" s="76" t="s">
        <v>431</v>
      </c>
      <c r="C570" s="76"/>
      <c r="D570" s="78"/>
    </row>
    <row r="571" spans="1:4" ht="15.75" x14ac:dyDescent="0.25">
      <c r="A571" s="75"/>
      <c r="B571" s="76" t="s">
        <v>130</v>
      </c>
      <c r="C571" s="76"/>
      <c r="D571" s="78"/>
    </row>
    <row r="572" spans="1:4" ht="15.75" x14ac:dyDescent="0.25">
      <c r="A572" s="75"/>
      <c r="B572" s="76" t="s">
        <v>131</v>
      </c>
      <c r="C572" s="76"/>
      <c r="D572" s="78"/>
    </row>
    <row r="573" spans="1:4" ht="15.75" x14ac:dyDescent="0.25">
      <c r="A573" s="75"/>
      <c r="B573" s="76" t="s">
        <v>432</v>
      </c>
      <c r="C573" s="76"/>
      <c r="D573" s="78"/>
    </row>
    <row r="574" spans="1:4" ht="15.75" x14ac:dyDescent="0.25">
      <c r="A574" s="75"/>
      <c r="B574" s="76" t="s">
        <v>122</v>
      </c>
      <c r="C574" s="76"/>
      <c r="D574" s="78"/>
    </row>
    <row r="575" spans="1:4" ht="15.75" x14ac:dyDescent="0.25">
      <c r="A575" s="75"/>
      <c r="B575" s="76" t="s">
        <v>123</v>
      </c>
      <c r="C575" s="76"/>
      <c r="D575" s="78"/>
    </row>
    <row r="576" spans="1:4" ht="15.75" x14ac:dyDescent="0.25">
      <c r="A576" s="75" t="s">
        <v>179</v>
      </c>
      <c r="B576" s="76" t="s">
        <v>433</v>
      </c>
      <c r="C576" s="76"/>
      <c r="D576" s="78"/>
    </row>
    <row r="577" spans="1:4" ht="15.75" x14ac:dyDescent="0.25">
      <c r="A577" s="75"/>
      <c r="B577" s="76" t="s">
        <v>116</v>
      </c>
      <c r="C577" s="76"/>
      <c r="D577" s="78"/>
    </row>
    <row r="578" spans="1:4" ht="15.75" x14ac:dyDescent="0.25">
      <c r="A578" s="75"/>
      <c r="B578" s="76" t="s">
        <v>430</v>
      </c>
      <c r="C578" s="76"/>
      <c r="D578" s="78"/>
    </row>
    <row r="579" spans="1:4" ht="15.75" x14ac:dyDescent="0.25">
      <c r="A579" s="75"/>
      <c r="B579" s="76" t="s">
        <v>118</v>
      </c>
      <c r="C579" s="76"/>
      <c r="D579" s="78"/>
    </row>
    <row r="580" spans="1:4" ht="15.75" x14ac:dyDescent="0.25">
      <c r="A580" s="75"/>
      <c r="B580" s="76" t="s">
        <v>127</v>
      </c>
      <c r="C580" s="76"/>
      <c r="D580" s="78"/>
    </row>
    <row r="581" spans="1:4" ht="15.75" x14ac:dyDescent="0.25">
      <c r="A581" s="75"/>
      <c r="B581" s="76" t="s">
        <v>128</v>
      </c>
      <c r="C581" s="76"/>
      <c r="D581" s="78"/>
    </row>
    <row r="582" spans="1:4" ht="15.75" x14ac:dyDescent="0.25">
      <c r="A582" s="75"/>
      <c r="B582" s="76" t="s">
        <v>129</v>
      </c>
      <c r="C582" s="76"/>
      <c r="D582" s="78"/>
    </row>
    <row r="583" spans="1:4" ht="15.75" x14ac:dyDescent="0.25">
      <c r="A583" s="75"/>
      <c r="B583" s="76" t="s">
        <v>431</v>
      </c>
      <c r="C583" s="76"/>
      <c r="D583" s="78"/>
    </row>
    <row r="584" spans="1:4" ht="15.75" x14ac:dyDescent="0.25">
      <c r="A584" s="75"/>
      <c r="B584" s="76" t="s">
        <v>130</v>
      </c>
      <c r="C584" s="76"/>
      <c r="D584" s="78"/>
    </row>
    <row r="585" spans="1:4" ht="15.75" x14ac:dyDescent="0.25">
      <c r="A585" s="75"/>
      <c r="B585" s="76" t="s">
        <v>131</v>
      </c>
      <c r="C585" s="76"/>
      <c r="D585" s="78"/>
    </row>
    <row r="586" spans="1:4" ht="15.75" x14ac:dyDescent="0.25">
      <c r="A586" s="75"/>
      <c r="B586" s="76" t="s">
        <v>432</v>
      </c>
      <c r="C586" s="76"/>
      <c r="D586" s="78"/>
    </row>
    <row r="587" spans="1:4" ht="15.75" x14ac:dyDescent="0.25">
      <c r="A587" s="75"/>
      <c r="B587" s="76" t="s">
        <v>122</v>
      </c>
      <c r="C587" s="76"/>
      <c r="D587" s="78"/>
    </row>
    <row r="588" spans="1:4" ht="15.75" x14ac:dyDescent="0.25">
      <c r="A588" s="75"/>
      <c r="B588" s="76" t="s">
        <v>123</v>
      </c>
      <c r="C588" s="76"/>
      <c r="D588" s="78"/>
    </row>
    <row r="589" spans="1:4" ht="15.75" x14ac:dyDescent="0.25">
      <c r="A589" s="75" t="s">
        <v>193</v>
      </c>
      <c r="B589" s="76" t="s">
        <v>434</v>
      </c>
      <c r="C589" s="76"/>
      <c r="D589" s="78"/>
    </row>
    <row r="590" spans="1:4" ht="15.75" x14ac:dyDescent="0.25">
      <c r="A590" s="75"/>
      <c r="B590" s="76" t="s">
        <v>435</v>
      </c>
      <c r="C590" s="76"/>
      <c r="D590" s="78"/>
    </row>
    <row r="591" spans="1:4" ht="15.75" x14ac:dyDescent="0.25">
      <c r="A591" s="75"/>
      <c r="B591" s="76" t="s">
        <v>121</v>
      </c>
      <c r="C591" s="76"/>
      <c r="D591" s="78"/>
    </row>
    <row r="592" spans="1:4" ht="15.75" x14ac:dyDescent="0.25">
      <c r="A592" s="75"/>
      <c r="B592" s="76" t="s">
        <v>436</v>
      </c>
      <c r="C592" s="76"/>
      <c r="D592" s="78"/>
    </row>
    <row r="593" spans="1:4" ht="15.75" x14ac:dyDescent="0.25">
      <c r="A593" s="75"/>
      <c r="B593" s="76" t="s">
        <v>437</v>
      </c>
      <c r="C593" s="76"/>
      <c r="D593" s="78"/>
    </row>
    <row r="594" spans="1:4" ht="15.75" x14ac:dyDescent="0.25">
      <c r="A594" s="75"/>
      <c r="B594" s="76" t="s">
        <v>122</v>
      </c>
      <c r="C594" s="76"/>
      <c r="D594" s="78"/>
    </row>
    <row r="595" spans="1:4" ht="15.75" x14ac:dyDescent="0.25">
      <c r="A595" s="75"/>
      <c r="B595" s="76" t="s">
        <v>123</v>
      </c>
      <c r="C595" s="76"/>
      <c r="D595" s="78"/>
    </row>
    <row r="596" spans="1:4" ht="15.75" x14ac:dyDescent="0.25">
      <c r="A596" s="75" t="s">
        <v>195</v>
      </c>
      <c r="B596" s="76" t="s">
        <v>438</v>
      </c>
      <c r="C596" s="76"/>
      <c r="D596" s="78"/>
    </row>
    <row r="597" spans="1:4" ht="15.75" x14ac:dyDescent="0.25">
      <c r="A597" s="75"/>
      <c r="B597" s="76" t="s">
        <v>435</v>
      </c>
      <c r="C597" s="76"/>
      <c r="D597" s="78"/>
    </row>
    <row r="598" spans="1:4" ht="15.75" x14ac:dyDescent="0.25">
      <c r="A598" s="75"/>
      <c r="B598" s="76" t="s">
        <v>121</v>
      </c>
      <c r="C598" s="76"/>
      <c r="D598" s="78"/>
    </row>
    <row r="599" spans="1:4" ht="15.75" x14ac:dyDescent="0.25">
      <c r="A599" s="75"/>
      <c r="B599" s="76" t="s">
        <v>436</v>
      </c>
      <c r="C599" s="76"/>
      <c r="D599" s="78"/>
    </row>
    <row r="600" spans="1:4" ht="15.75" x14ac:dyDescent="0.25">
      <c r="A600" s="75"/>
      <c r="B600" s="76" t="s">
        <v>437</v>
      </c>
      <c r="C600" s="76"/>
      <c r="D600" s="78"/>
    </row>
    <row r="601" spans="1:4" ht="15.75" x14ac:dyDescent="0.25">
      <c r="A601" s="75"/>
      <c r="B601" s="76" t="s">
        <v>122</v>
      </c>
      <c r="C601" s="76"/>
      <c r="D601" s="78"/>
    </row>
    <row r="602" spans="1:4" ht="15.75" x14ac:dyDescent="0.25">
      <c r="A602" s="75"/>
      <c r="B602" s="76" t="s">
        <v>123</v>
      </c>
      <c r="C602" s="76"/>
      <c r="D602" s="78"/>
    </row>
    <row r="603" spans="1:4" ht="15.75" x14ac:dyDescent="0.25">
      <c r="A603" s="75" t="s">
        <v>206</v>
      </c>
      <c r="B603" s="76" t="s">
        <v>439</v>
      </c>
      <c r="C603" s="76"/>
      <c r="D603" s="78"/>
    </row>
    <row r="604" spans="1:4" ht="15.75" x14ac:dyDescent="0.25">
      <c r="A604" s="75"/>
      <c r="B604" s="76" t="s">
        <v>440</v>
      </c>
      <c r="C604" s="76"/>
      <c r="D604" s="78"/>
    </row>
    <row r="605" spans="1:4" ht="15.75" x14ac:dyDescent="0.25">
      <c r="A605" s="75"/>
      <c r="B605" s="76" t="s">
        <v>430</v>
      </c>
      <c r="C605" s="76"/>
      <c r="D605" s="78"/>
    </row>
    <row r="606" spans="1:4" ht="15.75" x14ac:dyDescent="0.25">
      <c r="A606" s="75"/>
      <c r="B606" s="76" t="s">
        <v>118</v>
      </c>
      <c r="C606" s="76"/>
      <c r="D606" s="78"/>
    </row>
    <row r="607" spans="1:4" ht="15.75" x14ac:dyDescent="0.25">
      <c r="A607" s="75"/>
      <c r="B607" s="76" t="s">
        <v>127</v>
      </c>
      <c r="C607" s="76"/>
      <c r="D607" s="78"/>
    </row>
    <row r="608" spans="1:4" ht="15.75" x14ac:dyDescent="0.25">
      <c r="A608" s="75"/>
      <c r="B608" s="76" t="s">
        <v>441</v>
      </c>
      <c r="C608" s="76"/>
      <c r="D608" s="78"/>
    </row>
    <row r="609" spans="1:4" ht="15.75" x14ac:dyDescent="0.25">
      <c r="A609" s="75"/>
      <c r="B609" s="76" t="s">
        <v>121</v>
      </c>
      <c r="C609" s="76"/>
      <c r="D609" s="78"/>
    </row>
    <row r="610" spans="1:4" ht="15.75" x14ac:dyDescent="0.25">
      <c r="A610" s="75"/>
      <c r="B610" s="76" t="s">
        <v>122</v>
      </c>
      <c r="C610" s="76"/>
      <c r="D610" s="78"/>
    </row>
    <row r="611" spans="1:4" ht="15.75" x14ac:dyDescent="0.25">
      <c r="A611" s="75"/>
      <c r="B611" s="76" t="s">
        <v>123</v>
      </c>
      <c r="C611" s="76"/>
      <c r="D611" s="78"/>
    </row>
    <row r="612" spans="1:4" ht="15.75" x14ac:dyDescent="0.25">
      <c r="A612" s="75" t="s">
        <v>211</v>
      </c>
      <c r="B612" s="76" t="s">
        <v>442</v>
      </c>
      <c r="C612" s="76"/>
      <c r="D612" s="78"/>
    </row>
    <row r="613" spans="1:4" ht="15.75" x14ac:dyDescent="0.25">
      <c r="A613" s="75"/>
      <c r="B613" s="76" t="s">
        <v>440</v>
      </c>
      <c r="C613" s="76"/>
      <c r="D613" s="78"/>
    </row>
    <row r="614" spans="1:4" ht="15.75" x14ac:dyDescent="0.25">
      <c r="A614" s="75"/>
      <c r="B614" s="76" t="s">
        <v>430</v>
      </c>
      <c r="C614" s="76"/>
      <c r="D614" s="78"/>
    </row>
    <row r="615" spans="1:4" ht="15.75" x14ac:dyDescent="0.25">
      <c r="A615" s="75"/>
      <c r="B615" s="76" t="s">
        <v>443</v>
      </c>
      <c r="C615" s="76"/>
      <c r="D615" s="78"/>
    </row>
    <row r="616" spans="1:4" ht="15.75" x14ac:dyDescent="0.25">
      <c r="A616" s="75"/>
      <c r="B616" s="76" t="s">
        <v>444</v>
      </c>
      <c r="C616" s="76"/>
      <c r="D616" s="78"/>
    </row>
    <row r="617" spans="1:4" ht="15.75" x14ac:dyDescent="0.25">
      <c r="A617" s="75"/>
      <c r="B617" s="76" t="s">
        <v>445</v>
      </c>
      <c r="C617" s="76"/>
      <c r="D617" s="78"/>
    </row>
    <row r="618" spans="1:4" ht="15.75" x14ac:dyDescent="0.25">
      <c r="A618" s="75"/>
      <c r="B618" s="76" t="s">
        <v>128</v>
      </c>
      <c r="C618" s="76"/>
      <c r="D618" s="78"/>
    </row>
    <row r="619" spans="1:4" ht="15.75" x14ac:dyDescent="0.25">
      <c r="A619" s="75"/>
      <c r="B619" s="76" t="s">
        <v>119</v>
      </c>
      <c r="C619" s="76"/>
      <c r="D619" s="78"/>
    </row>
    <row r="620" spans="1:4" ht="15.75" x14ac:dyDescent="0.25">
      <c r="A620" s="75"/>
      <c r="B620" s="76" t="s">
        <v>435</v>
      </c>
      <c r="C620" s="76"/>
      <c r="D620" s="78"/>
    </row>
    <row r="621" spans="1:4" ht="15.75" x14ac:dyDescent="0.25">
      <c r="A621" s="75"/>
      <c r="B621" s="76" t="s">
        <v>436</v>
      </c>
      <c r="C621" s="76"/>
      <c r="D621" s="78"/>
    </row>
    <row r="622" spans="1:4" ht="15.75" x14ac:dyDescent="0.25">
      <c r="A622" s="75"/>
      <c r="B622" s="76" t="s">
        <v>122</v>
      </c>
      <c r="C622" s="76"/>
      <c r="D622" s="78"/>
    </row>
    <row r="623" spans="1:4" ht="15.75" x14ac:dyDescent="0.25">
      <c r="A623" s="75"/>
      <c r="B623" s="76" t="s">
        <v>123</v>
      </c>
      <c r="C623" s="76"/>
      <c r="D623" s="78"/>
    </row>
    <row r="624" spans="1:4" ht="15.75" x14ac:dyDescent="0.25">
      <c r="A624" s="75" t="s">
        <v>214</v>
      </c>
      <c r="B624" s="76" t="s">
        <v>446</v>
      </c>
      <c r="C624" s="76"/>
      <c r="D624" s="78"/>
    </row>
    <row r="625" spans="1:4" ht="15.75" x14ac:dyDescent="0.25">
      <c r="A625" s="75"/>
      <c r="B625" s="76" t="s">
        <v>440</v>
      </c>
      <c r="C625" s="76"/>
      <c r="D625" s="78"/>
    </row>
    <row r="626" spans="1:4" ht="15.75" x14ac:dyDescent="0.25">
      <c r="A626" s="75"/>
      <c r="B626" s="76" t="s">
        <v>430</v>
      </c>
      <c r="C626" s="76"/>
      <c r="D626" s="78"/>
    </row>
    <row r="627" spans="1:4" ht="15.75" x14ac:dyDescent="0.25">
      <c r="A627" s="75"/>
      <c r="B627" s="76" t="s">
        <v>118</v>
      </c>
      <c r="C627" s="76"/>
      <c r="D627" s="78"/>
    </row>
    <row r="628" spans="1:4" ht="15.75" x14ac:dyDescent="0.25">
      <c r="A628" s="75"/>
      <c r="B628" s="76" t="s">
        <v>127</v>
      </c>
      <c r="C628" s="76"/>
      <c r="D628" s="78"/>
    </row>
    <row r="629" spans="1:4" ht="15.75" x14ac:dyDescent="0.25">
      <c r="A629" s="75"/>
      <c r="B629" s="76" t="s">
        <v>441</v>
      </c>
      <c r="C629" s="76"/>
      <c r="D629" s="78"/>
    </row>
    <row r="630" spans="1:4" ht="15.75" x14ac:dyDescent="0.25">
      <c r="A630" s="75"/>
      <c r="B630" s="76" t="s">
        <v>121</v>
      </c>
      <c r="C630" s="76"/>
      <c r="D630" s="78"/>
    </row>
    <row r="631" spans="1:4" ht="15.75" x14ac:dyDescent="0.25">
      <c r="A631" s="75"/>
      <c r="B631" s="76" t="s">
        <v>122</v>
      </c>
      <c r="C631" s="76"/>
      <c r="D631" s="78"/>
    </row>
    <row r="632" spans="1:4" ht="15.75" x14ac:dyDescent="0.25">
      <c r="A632" s="75"/>
      <c r="B632" s="76" t="s">
        <v>123</v>
      </c>
      <c r="C632" s="76"/>
      <c r="D632" s="78"/>
    </row>
    <row r="633" spans="1:4" ht="15.75" x14ac:dyDescent="0.25">
      <c r="A633" s="75" t="s">
        <v>447</v>
      </c>
      <c r="B633" s="76" t="s">
        <v>448</v>
      </c>
      <c r="C633" s="76"/>
      <c r="D633" s="78"/>
    </row>
    <row r="634" spans="1:4" ht="15.75" x14ac:dyDescent="0.25">
      <c r="A634" s="75"/>
      <c r="B634" s="76" t="s">
        <v>440</v>
      </c>
      <c r="C634" s="76"/>
      <c r="D634" s="78"/>
    </row>
    <row r="635" spans="1:4" ht="15.75" x14ac:dyDescent="0.25">
      <c r="A635" s="75"/>
      <c r="B635" s="76" t="s">
        <v>430</v>
      </c>
      <c r="C635" s="76"/>
      <c r="D635" s="78"/>
    </row>
    <row r="636" spans="1:4" ht="15.75" x14ac:dyDescent="0.25">
      <c r="A636" s="75"/>
      <c r="B636" s="76" t="s">
        <v>443</v>
      </c>
      <c r="C636" s="76"/>
      <c r="D636" s="78"/>
    </row>
    <row r="637" spans="1:4" ht="15.75" x14ac:dyDescent="0.25">
      <c r="A637" s="75"/>
      <c r="B637" s="76" t="s">
        <v>444</v>
      </c>
      <c r="C637" s="76"/>
      <c r="D637" s="78"/>
    </row>
    <row r="638" spans="1:4" ht="15.75" x14ac:dyDescent="0.25">
      <c r="A638" s="75"/>
      <c r="B638" s="76" t="s">
        <v>445</v>
      </c>
      <c r="C638" s="76"/>
      <c r="D638" s="78"/>
    </row>
    <row r="639" spans="1:4" ht="15.75" x14ac:dyDescent="0.25">
      <c r="A639" s="75"/>
      <c r="B639" s="76" t="s">
        <v>128</v>
      </c>
      <c r="C639" s="76"/>
      <c r="D639" s="78"/>
    </row>
    <row r="640" spans="1:4" ht="15.75" x14ac:dyDescent="0.25">
      <c r="A640" s="75"/>
      <c r="B640" s="76" t="s">
        <v>119</v>
      </c>
      <c r="C640" s="76"/>
      <c r="D640" s="78"/>
    </row>
    <row r="641" spans="1:4" ht="15.75" x14ac:dyDescent="0.25">
      <c r="A641" s="75"/>
      <c r="B641" s="76" t="s">
        <v>435</v>
      </c>
      <c r="C641" s="76"/>
      <c r="D641" s="78"/>
    </row>
    <row r="642" spans="1:4" ht="15.75" x14ac:dyDescent="0.25">
      <c r="A642" s="75"/>
      <c r="B642" s="76" t="s">
        <v>436</v>
      </c>
      <c r="C642" s="76"/>
      <c r="D642" s="78"/>
    </row>
    <row r="643" spans="1:4" ht="15.75" x14ac:dyDescent="0.25">
      <c r="A643" s="75"/>
      <c r="B643" s="76" t="s">
        <v>122</v>
      </c>
      <c r="C643" s="76"/>
      <c r="D643" s="78"/>
    </row>
    <row r="644" spans="1:4" ht="15.75" x14ac:dyDescent="0.25">
      <c r="A644" s="75"/>
      <c r="B644" s="76" t="s">
        <v>123</v>
      </c>
      <c r="C644" s="76"/>
      <c r="D644" s="78"/>
    </row>
    <row r="645" spans="1:4" ht="15.75" x14ac:dyDescent="0.25">
      <c r="A645" s="75" t="s">
        <v>449</v>
      </c>
      <c r="B645" s="76" t="s">
        <v>450</v>
      </c>
      <c r="C645" s="76"/>
      <c r="D645" s="78"/>
    </row>
    <row r="646" spans="1:4" ht="15.75" x14ac:dyDescent="0.25">
      <c r="A646" s="75"/>
      <c r="B646" s="76" t="s">
        <v>451</v>
      </c>
      <c r="C646" s="76"/>
      <c r="D646" s="78"/>
    </row>
    <row r="647" spans="1:4" ht="15.75" x14ac:dyDescent="0.25">
      <c r="A647" s="75"/>
      <c r="B647" s="76" t="s">
        <v>116</v>
      </c>
      <c r="C647" s="76"/>
      <c r="D647" s="78"/>
    </row>
    <row r="648" spans="1:4" ht="15.75" x14ac:dyDescent="0.25">
      <c r="A648" s="75"/>
      <c r="B648" s="76" t="s">
        <v>430</v>
      </c>
      <c r="C648" s="76"/>
      <c r="D648" s="78"/>
    </row>
    <row r="649" spans="1:4" ht="15.75" x14ac:dyDescent="0.25">
      <c r="A649" s="75"/>
      <c r="B649" s="76" t="s">
        <v>118</v>
      </c>
      <c r="C649" s="76"/>
      <c r="D649" s="78"/>
    </row>
    <row r="650" spans="1:4" ht="15.75" x14ac:dyDescent="0.25">
      <c r="A650" s="75"/>
      <c r="B650" s="76" t="s">
        <v>444</v>
      </c>
      <c r="C650" s="76"/>
      <c r="D650" s="78"/>
    </row>
    <row r="651" spans="1:4" ht="15.75" x14ac:dyDescent="0.25">
      <c r="A651" s="75"/>
      <c r="B651" s="76" t="s">
        <v>127</v>
      </c>
      <c r="C651" s="76"/>
      <c r="D651" s="78"/>
    </row>
    <row r="652" spans="1:4" ht="15.75" x14ac:dyDescent="0.25">
      <c r="A652" s="75" t="s">
        <v>452</v>
      </c>
      <c r="B652" s="76" t="s">
        <v>453</v>
      </c>
      <c r="C652" s="76"/>
      <c r="D652" s="78"/>
    </row>
    <row r="653" spans="1:4" ht="15.75" x14ac:dyDescent="0.25">
      <c r="A653" s="75"/>
      <c r="B653" s="76" t="s">
        <v>451</v>
      </c>
      <c r="C653" s="76"/>
      <c r="D653" s="78"/>
    </row>
    <row r="654" spans="1:4" ht="15.75" x14ac:dyDescent="0.25">
      <c r="A654" s="75"/>
      <c r="B654" s="76" t="s">
        <v>116</v>
      </c>
      <c r="C654" s="76"/>
      <c r="D654" s="78"/>
    </row>
    <row r="655" spans="1:4" ht="15.75" x14ac:dyDescent="0.25">
      <c r="A655" s="75"/>
      <c r="B655" s="76" t="s">
        <v>454</v>
      </c>
      <c r="C655" s="76"/>
      <c r="D655" s="78"/>
    </row>
    <row r="656" spans="1:4" ht="15.75" x14ac:dyDescent="0.25">
      <c r="A656" s="75"/>
      <c r="B656" s="76" t="s">
        <v>118</v>
      </c>
      <c r="C656" s="76"/>
      <c r="D656" s="78"/>
    </row>
    <row r="657" spans="1:4" ht="15.75" x14ac:dyDescent="0.25">
      <c r="A657" s="75"/>
      <c r="B657" s="76" t="s">
        <v>455</v>
      </c>
      <c r="C657" s="76"/>
      <c r="D657" s="78"/>
    </row>
    <row r="658" spans="1:4" ht="15.75" x14ac:dyDescent="0.25">
      <c r="A658" s="75"/>
      <c r="B658" s="76" t="s">
        <v>444</v>
      </c>
      <c r="C658" s="76"/>
      <c r="D658" s="78"/>
    </row>
    <row r="659" spans="1:4" ht="15.75" x14ac:dyDescent="0.25">
      <c r="A659" s="75"/>
      <c r="B659" s="76" t="s">
        <v>127</v>
      </c>
      <c r="C659" s="76"/>
      <c r="D659" s="78"/>
    </row>
    <row r="660" spans="1:4" ht="15.75" x14ac:dyDescent="0.25">
      <c r="A660" s="75"/>
      <c r="B660" s="76" t="s">
        <v>128</v>
      </c>
      <c r="C660" s="76"/>
      <c r="D660" s="78"/>
    </row>
    <row r="661" spans="1:4" ht="15.75" x14ac:dyDescent="0.25">
      <c r="A661" s="75"/>
      <c r="B661" s="76" t="s">
        <v>119</v>
      </c>
      <c r="C661" s="76"/>
      <c r="D661" s="78"/>
    </row>
    <row r="662" spans="1:4" ht="15.75" x14ac:dyDescent="0.25">
      <c r="A662" s="75"/>
      <c r="B662" s="76" t="s">
        <v>441</v>
      </c>
      <c r="C662" s="76"/>
      <c r="D662" s="78"/>
    </row>
    <row r="663" spans="1:4" ht="15.75" x14ac:dyDescent="0.25">
      <c r="A663" s="75"/>
      <c r="B663" s="76" t="s">
        <v>120</v>
      </c>
      <c r="C663" s="76"/>
      <c r="D663" s="78"/>
    </row>
    <row r="664" spans="1:4" ht="15.75" x14ac:dyDescent="0.25">
      <c r="A664" s="75"/>
      <c r="B664" s="76" t="s">
        <v>435</v>
      </c>
      <c r="C664" s="76"/>
      <c r="D664" s="78"/>
    </row>
    <row r="665" spans="1:4" ht="15.75" x14ac:dyDescent="0.25">
      <c r="A665" s="75"/>
      <c r="B665" s="76" t="s">
        <v>121</v>
      </c>
      <c r="C665" s="76"/>
      <c r="D665" s="78"/>
    </row>
    <row r="666" spans="1:4" ht="15.75" x14ac:dyDescent="0.25">
      <c r="A666" s="75"/>
      <c r="B666" s="76" t="s">
        <v>432</v>
      </c>
      <c r="C666" s="76"/>
      <c r="D666" s="78"/>
    </row>
    <row r="667" spans="1:4" ht="15.75" x14ac:dyDescent="0.25">
      <c r="A667" s="75"/>
      <c r="B667" s="76" t="s">
        <v>122</v>
      </c>
      <c r="C667" s="76"/>
      <c r="D667" s="78"/>
    </row>
    <row r="668" spans="1:4" ht="15.75" x14ac:dyDescent="0.25">
      <c r="A668" s="75"/>
      <c r="B668" s="76" t="s">
        <v>456</v>
      </c>
      <c r="C668" s="76"/>
      <c r="D668" s="78"/>
    </row>
    <row r="669" spans="1:4" ht="15.75" x14ac:dyDescent="0.25">
      <c r="A669" s="75" t="s">
        <v>457</v>
      </c>
      <c r="B669" s="76" t="s">
        <v>458</v>
      </c>
      <c r="C669" s="76"/>
      <c r="D669" s="78"/>
    </row>
    <row r="670" spans="1:4" ht="15.75" x14ac:dyDescent="0.25">
      <c r="A670" s="75"/>
      <c r="B670" s="76" t="s">
        <v>116</v>
      </c>
      <c r="C670" s="76"/>
      <c r="D670" s="78"/>
    </row>
    <row r="671" spans="1:4" ht="15.75" x14ac:dyDescent="0.25">
      <c r="A671" s="75"/>
      <c r="B671" s="76" t="s">
        <v>430</v>
      </c>
      <c r="C671" s="76"/>
      <c r="D671" s="78"/>
    </row>
    <row r="672" spans="1:4" ht="15.75" x14ac:dyDescent="0.25">
      <c r="A672" s="75"/>
      <c r="B672" s="76" t="s">
        <v>118</v>
      </c>
      <c r="C672" s="76"/>
      <c r="D672" s="78"/>
    </row>
    <row r="673" spans="1:4" ht="15.75" x14ac:dyDescent="0.25">
      <c r="A673" s="75"/>
      <c r="B673" s="76" t="s">
        <v>127</v>
      </c>
      <c r="C673" s="76"/>
      <c r="D673" s="78"/>
    </row>
    <row r="674" spans="1:4" ht="15.75" x14ac:dyDescent="0.25">
      <c r="A674" s="75"/>
      <c r="B674" s="76" t="s">
        <v>128</v>
      </c>
      <c r="C674" s="76"/>
      <c r="D674" s="78"/>
    </row>
    <row r="675" spans="1:4" ht="15.75" x14ac:dyDescent="0.25">
      <c r="A675" s="75"/>
      <c r="B675" s="76" t="s">
        <v>129</v>
      </c>
      <c r="C675" s="76"/>
      <c r="D675" s="78"/>
    </row>
    <row r="676" spans="1:4" ht="15.75" x14ac:dyDescent="0.25">
      <c r="A676" s="75"/>
      <c r="B676" s="76" t="s">
        <v>431</v>
      </c>
      <c r="C676" s="76"/>
      <c r="D676" s="78"/>
    </row>
    <row r="677" spans="1:4" ht="15.75" x14ac:dyDescent="0.25">
      <c r="A677" s="75"/>
      <c r="B677" s="76" t="s">
        <v>130</v>
      </c>
      <c r="C677" s="76"/>
      <c r="D677" s="78"/>
    </row>
    <row r="678" spans="1:4" ht="15.75" x14ac:dyDescent="0.25">
      <c r="A678" s="75"/>
      <c r="B678" s="76" t="s">
        <v>131</v>
      </c>
      <c r="C678" s="76"/>
      <c r="D678" s="78"/>
    </row>
    <row r="679" spans="1:4" ht="15.75" x14ac:dyDescent="0.25">
      <c r="A679" s="75"/>
      <c r="B679" s="76" t="s">
        <v>432</v>
      </c>
      <c r="C679" s="76"/>
      <c r="D679" s="78"/>
    </row>
    <row r="680" spans="1:4" ht="15.75" x14ac:dyDescent="0.25">
      <c r="A680" s="75"/>
      <c r="B680" s="76" t="s">
        <v>122</v>
      </c>
      <c r="C680" s="76"/>
      <c r="D680" s="78"/>
    </row>
    <row r="681" spans="1:4" ht="15.75" x14ac:dyDescent="0.25">
      <c r="A681" s="75" t="s">
        <v>459</v>
      </c>
      <c r="B681" s="76" t="s">
        <v>460</v>
      </c>
      <c r="C681" s="76"/>
      <c r="D681" s="78"/>
    </row>
    <row r="682" spans="1:4" ht="15.75" x14ac:dyDescent="0.25">
      <c r="A682" s="75"/>
      <c r="B682" s="76" t="s">
        <v>116</v>
      </c>
      <c r="C682" s="76"/>
      <c r="D682" s="78"/>
    </row>
    <row r="683" spans="1:4" ht="15.75" x14ac:dyDescent="0.25">
      <c r="A683" s="75"/>
      <c r="B683" s="76" t="s">
        <v>430</v>
      </c>
      <c r="C683" s="76"/>
      <c r="D683" s="78"/>
    </row>
    <row r="684" spans="1:4" ht="15.75" x14ac:dyDescent="0.25">
      <c r="A684" s="75"/>
      <c r="B684" s="76" t="s">
        <v>118</v>
      </c>
      <c r="C684" s="76"/>
      <c r="D684" s="78"/>
    </row>
    <row r="685" spans="1:4" ht="15.75" x14ac:dyDescent="0.25">
      <c r="A685" s="75"/>
      <c r="B685" s="76" t="s">
        <v>127</v>
      </c>
      <c r="C685" s="76"/>
      <c r="D685" s="78"/>
    </row>
    <row r="686" spans="1:4" ht="15.75" x14ac:dyDescent="0.25">
      <c r="A686" s="75"/>
      <c r="B686" s="76" t="s">
        <v>128</v>
      </c>
      <c r="C686" s="76"/>
      <c r="D686" s="78"/>
    </row>
    <row r="687" spans="1:4" ht="15.75" x14ac:dyDescent="0.25">
      <c r="A687" s="75"/>
      <c r="B687" s="76" t="s">
        <v>129</v>
      </c>
      <c r="C687" s="76"/>
      <c r="D687" s="78"/>
    </row>
    <row r="688" spans="1:4" ht="15.75" x14ac:dyDescent="0.25">
      <c r="A688" s="79"/>
      <c r="B688" s="76" t="s">
        <v>431</v>
      </c>
      <c r="C688" s="76"/>
      <c r="D688" s="78"/>
    </row>
    <row r="689" spans="1:4" ht="15.75" x14ac:dyDescent="0.25">
      <c r="A689" s="75"/>
      <c r="B689" s="76" t="s">
        <v>130</v>
      </c>
      <c r="C689" s="76"/>
      <c r="D689" s="78"/>
    </row>
    <row r="690" spans="1:4" ht="15.75" x14ac:dyDescent="0.25">
      <c r="A690" s="75"/>
      <c r="B690" s="76" t="s">
        <v>131</v>
      </c>
      <c r="C690" s="76"/>
      <c r="D690" s="78"/>
    </row>
    <row r="691" spans="1:4" ht="15.75" x14ac:dyDescent="0.25">
      <c r="A691" s="75"/>
      <c r="B691" s="76" t="s">
        <v>122</v>
      </c>
      <c r="C691" s="76"/>
      <c r="D691" s="78"/>
    </row>
    <row r="692" spans="1:4" ht="15.75" x14ac:dyDescent="0.25">
      <c r="A692" s="75" t="s">
        <v>461</v>
      </c>
      <c r="B692" s="76" t="s">
        <v>462</v>
      </c>
      <c r="C692" s="76"/>
      <c r="D692" s="78"/>
    </row>
    <row r="693" spans="1:4" ht="15.75" x14ac:dyDescent="0.25">
      <c r="A693" s="75"/>
      <c r="B693" s="76" t="s">
        <v>463</v>
      </c>
      <c r="C693" s="76"/>
      <c r="D693" s="78"/>
    </row>
    <row r="694" spans="1:4" ht="15.75" x14ac:dyDescent="0.25">
      <c r="A694" s="75"/>
      <c r="B694" s="76" t="s">
        <v>118</v>
      </c>
      <c r="C694" s="76"/>
      <c r="D694" s="78"/>
    </row>
    <row r="695" spans="1:4" ht="15.75" x14ac:dyDescent="0.25">
      <c r="A695" s="75"/>
      <c r="B695" s="76" t="s">
        <v>464</v>
      </c>
      <c r="C695" s="76"/>
      <c r="D695" s="78"/>
    </row>
    <row r="696" spans="1:4" ht="15.75" x14ac:dyDescent="0.25">
      <c r="A696" s="75"/>
      <c r="B696" s="76" t="s">
        <v>119</v>
      </c>
      <c r="C696" s="76"/>
      <c r="D696" s="78"/>
    </row>
    <row r="697" spans="1:4" ht="15.75" x14ac:dyDescent="0.25">
      <c r="A697" s="75"/>
      <c r="B697" s="76" t="s">
        <v>121</v>
      </c>
      <c r="C697" s="76"/>
      <c r="D697" s="78"/>
    </row>
    <row r="698" spans="1:4" ht="15.75" x14ac:dyDescent="0.25">
      <c r="A698" s="75"/>
      <c r="B698" s="76" t="s">
        <v>122</v>
      </c>
      <c r="C698" s="76"/>
      <c r="D698" s="78"/>
    </row>
    <row r="699" spans="1:4" ht="15.75" x14ac:dyDescent="0.25">
      <c r="A699" s="75"/>
      <c r="B699" s="76" t="s">
        <v>123</v>
      </c>
      <c r="C699" s="76"/>
      <c r="D699" s="78"/>
    </row>
    <row r="700" spans="1:4" ht="15.75" x14ac:dyDescent="0.25">
      <c r="A700" s="75" t="s">
        <v>465</v>
      </c>
      <c r="B700" s="76" t="s">
        <v>466</v>
      </c>
      <c r="C700" s="76"/>
      <c r="D700" s="78"/>
    </row>
    <row r="701" spans="1:4" ht="15.75" x14ac:dyDescent="0.25">
      <c r="A701" s="75" t="s">
        <v>447</v>
      </c>
      <c r="B701" s="76" t="s">
        <v>467</v>
      </c>
      <c r="C701" s="76"/>
      <c r="D701" s="78"/>
    </row>
    <row r="702" spans="1:4" ht="15.75" x14ac:dyDescent="0.25">
      <c r="A702" s="75"/>
      <c r="B702" s="76" t="s">
        <v>468</v>
      </c>
      <c r="C702" s="76"/>
      <c r="D702" s="78"/>
    </row>
    <row r="703" spans="1:4" ht="15.75" x14ac:dyDescent="0.25">
      <c r="A703" s="75"/>
      <c r="B703" s="76" t="s">
        <v>469</v>
      </c>
      <c r="C703" s="76"/>
      <c r="D703" s="78"/>
    </row>
    <row r="704" spans="1:4" ht="15.75" x14ac:dyDescent="0.25">
      <c r="A704" s="79"/>
      <c r="B704" s="76" t="s">
        <v>470</v>
      </c>
      <c r="C704" s="76"/>
      <c r="D704" s="78"/>
    </row>
    <row r="705" spans="1:4" ht="15.75" x14ac:dyDescent="0.25">
      <c r="A705" s="79"/>
      <c r="B705" s="76" t="s">
        <v>471</v>
      </c>
      <c r="C705" s="76"/>
      <c r="D705" s="78"/>
    </row>
    <row r="706" spans="1:4" ht="15.75" x14ac:dyDescent="0.25">
      <c r="A706" s="75" t="s">
        <v>472</v>
      </c>
      <c r="B706" s="76" t="s">
        <v>473</v>
      </c>
      <c r="C706" s="76"/>
      <c r="D706" s="78"/>
    </row>
    <row r="707" spans="1:4" ht="15.75" x14ac:dyDescent="0.25">
      <c r="A707" s="75"/>
      <c r="B707" s="76" t="s">
        <v>468</v>
      </c>
      <c r="C707" s="76"/>
      <c r="D707" s="78"/>
    </row>
    <row r="708" spans="1:4" ht="15.75" x14ac:dyDescent="0.25">
      <c r="A708" s="75"/>
      <c r="B708" s="76" t="s">
        <v>469</v>
      </c>
      <c r="C708" s="76"/>
      <c r="D708" s="78"/>
    </row>
    <row r="709" spans="1:4" ht="15.75" x14ac:dyDescent="0.25">
      <c r="A709" s="75"/>
      <c r="B709" s="76" t="s">
        <v>470</v>
      </c>
      <c r="C709" s="76"/>
      <c r="D709" s="78"/>
    </row>
    <row r="710" spans="1:4" ht="15.75" x14ac:dyDescent="0.25">
      <c r="A710" s="75"/>
      <c r="B710" s="76" t="s">
        <v>471</v>
      </c>
      <c r="C710" s="76"/>
      <c r="D710" s="78"/>
    </row>
    <row r="711" spans="1:4" ht="15.75" x14ac:dyDescent="0.25">
      <c r="A711" s="75" t="s">
        <v>474</v>
      </c>
      <c r="B711" s="76" t="s">
        <v>475</v>
      </c>
      <c r="C711" s="76"/>
      <c r="D711" s="78"/>
    </row>
    <row r="712" spans="1:4" ht="15.75" x14ac:dyDescent="0.25">
      <c r="A712" s="103"/>
      <c r="B712" s="76" t="s">
        <v>476</v>
      </c>
      <c r="C712" s="76"/>
      <c r="D712" s="78"/>
    </row>
    <row r="713" spans="1:4" ht="15.75" x14ac:dyDescent="0.25">
      <c r="A713" s="103"/>
      <c r="B713" s="76" t="s">
        <v>477</v>
      </c>
      <c r="C713" s="76"/>
      <c r="D713" s="78"/>
    </row>
    <row r="714" spans="1:4" ht="15.75" x14ac:dyDescent="0.25">
      <c r="A714" s="103"/>
      <c r="B714" s="76" t="s">
        <v>478</v>
      </c>
      <c r="C714" s="76"/>
      <c r="D714" s="78"/>
    </row>
    <row r="715" spans="1:4" ht="15.75" x14ac:dyDescent="0.25">
      <c r="A715" s="103"/>
      <c r="B715" s="76" t="s">
        <v>479</v>
      </c>
      <c r="C715" s="76"/>
      <c r="D715" s="78"/>
    </row>
    <row r="716" spans="1:4" ht="15.75" x14ac:dyDescent="0.25">
      <c r="A716" s="103"/>
      <c r="B716" s="76" t="s">
        <v>480</v>
      </c>
      <c r="C716" s="76"/>
      <c r="D716" s="78"/>
    </row>
    <row r="717" spans="1:4" ht="15.75" x14ac:dyDescent="0.25">
      <c r="A717" s="103"/>
      <c r="B717" s="76" t="s">
        <v>481</v>
      </c>
      <c r="C717" s="76"/>
      <c r="D717" s="78"/>
    </row>
    <row r="718" spans="1:4" ht="15.75" x14ac:dyDescent="0.25">
      <c r="A718" s="103"/>
      <c r="B718" s="76" t="s">
        <v>482</v>
      </c>
      <c r="C718" s="76"/>
      <c r="D718" s="78"/>
    </row>
    <row r="719" spans="1:4" ht="15.75" x14ac:dyDescent="0.25">
      <c r="A719" s="103"/>
      <c r="B719" s="76" t="s">
        <v>483</v>
      </c>
      <c r="C719" s="76"/>
      <c r="D719" s="78"/>
    </row>
    <row r="720" spans="1:4" ht="15.75" x14ac:dyDescent="0.25">
      <c r="A720" s="103"/>
      <c r="B720" s="76" t="s">
        <v>484</v>
      </c>
      <c r="C720" s="76"/>
      <c r="D720" s="78"/>
    </row>
    <row r="721" spans="1:4" ht="15.75" x14ac:dyDescent="0.25">
      <c r="A721" s="103"/>
      <c r="B721" s="76" t="s">
        <v>485</v>
      </c>
      <c r="C721" s="76"/>
      <c r="D721" s="78"/>
    </row>
    <row r="722" spans="1:4" ht="15.75" x14ac:dyDescent="0.25">
      <c r="A722" s="103"/>
      <c r="B722" s="76" t="s">
        <v>486</v>
      </c>
      <c r="C722" s="76"/>
      <c r="D722" s="78"/>
    </row>
    <row r="723" spans="1:4" ht="15.75" x14ac:dyDescent="0.25">
      <c r="A723" s="103"/>
      <c r="B723" s="76" t="s">
        <v>487</v>
      </c>
      <c r="C723" s="76"/>
      <c r="D723" s="78"/>
    </row>
    <row r="724" spans="1:4" ht="15.75" x14ac:dyDescent="0.25">
      <c r="A724" s="103"/>
      <c r="B724" s="76" t="s">
        <v>488</v>
      </c>
      <c r="C724" s="76"/>
      <c r="D724" s="78"/>
    </row>
    <row r="725" spans="1:4" ht="15.75" x14ac:dyDescent="0.25">
      <c r="A725" s="103"/>
      <c r="B725" s="76" t="s">
        <v>489</v>
      </c>
      <c r="C725" s="76"/>
      <c r="D725" s="78"/>
    </row>
    <row r="726" spans="1:4" ht="15.75" x14ac:dyDescent="0.25">
      <c r="A726" s="103"/>
      <c r="B726" s="76" t="s">
        <v>490</v>
      </c>
      <c r="C726" s="76"/>
      <c r="D726" s="78"/>
    </row>
    <row r="727" spans="1:4" ht="15.75" x14ac:dyDescent="0.25">
      <c r="A727" s="103"/>
      <c r="B727" s="76" t="s">
        <v>491</v>
      </c>
      <c r="C727" s="76"/>
      <c r="D727" s="78"/>
    </row>
    <row r="728" spans="1:4" ht="15.75" x14ac:dyDescent="0.25">
      <c r="A728" s="103"/>
      <c r="B728" s="76" t="s">
        <v>492</v>
      </c>
      <c r="C728" s="76"/>
      <c r="D728" s="78"/>
    </row>
    <row r="729" spans="1:4" ht="15.75" x14ac:dyDescent="0.25">
      <c r="A729" s="103"/>
      <c r="B729" s="76" t="s">
        <v>493</v>
      </c>
      <c r="C729" s="76"/>
      <c r="D729" s="78"/>
    </row>
    <row r="730" spans="1:4" ht="15.75" x14ac:dyDescent="0.25">
      <c r="A730" s="103"/>
      <c r="B730" s="76" t="s">
        <v>494</v>
      </c>
      <c r="C730" s="76"/>
      <c r="D730" s="78"/>
    </row>
    <row r="731" spans="1:4" ht="15.75" x14ac:dyDescent="0.25">
      <c r="A731" s="103"/>
      <c r="B731" s="76" t="s">
        <v>495</v>
      </c>
      <c r="C731" s="76"/>
      <c r="D731" s="78"/>
    </row>
    <row r="732" spans="1:4" ht="15.75" x14ac:dyDescent="0.25">
      <c r="A732" s="103"/>
      <c r="B732" s="76" t="s">
        <v>496</v>
      </c>
      <c r="C732" s="76"/>
      <c r="D732" s="78"/>
    </row>
    <row r="733" spans="1:4" ht="15.75" x14ac:dyDescent="0.25">
      <c r="A733" s="103"/>
      <c r="B733" s="76" t="s">
        <v>497</v>
      </c>
      <c r="C733" s="76"/>
      <c r="D733" s="78"/>
    </row>
    <row r="734" spans="1:4" ht="15.75" x14ac:dyDescent="0.25">
      <c r="A734" s="103"/>
      <c r="B734" s="76" t="s">
        <v>498</v>
      </c>
      <c r="C734" s="76"/>
      <c r="D734" s="78"/>
    </row>
    <row r="735" spans="1:4" ht="15.75" x14ac:dyDescent="0.25">
      <c r="A735" s="103"/>
      <c r="B735" s="76" t="s">
        <v>499</v>
      </c>
      <c r="C735" s="76"/>
      <c r="D735" s="78"/>
    </row>
    <row r="736" spans="1:4" ht="15.75" x14ac:dyDescent="0.25">
      <c r="A736" s="103"/>
      <c r="B736" s="76" t="s">
        <v>500</v>
      </c>
      <c r="C736" s="76"/>
      <c r="D736" s="78"/>
    </row>
    <row r="737" spans="1:4" ht="15.75" x14ac:dyDescent="0.25">
      <c r="A737" s="103"/>
      <c r="B737" s="76" t="s">
        <v>501</v>
      </c>
      <c r="C737" s="76"/>
      <c r="D737" s="78"/>
    </row>
    <row r="738" spans="1:4" ht="15.75" x14ac:dyDescent="0.25">
      <c r="A738" s="104"/>
      <c r="B738" s="76" t="s">
        <v>502</v>
      </c>
      <c r="C738" s="76"/>
      <c r="D738" s="78"/>
    </row>
    <row r="739" spans="1:4" ht="15.75" x14ac:dyDescent="0.25">
      <c r="A739" s="104"/>
      <c r="B739" s="76" t="s">
        <v>503</v>
      </c>
      <c r="C739" s="76"/>
      <c r="D739" s="78"/>
    </row>
    <row r="740" spans="1:4" ht="15.75" x14ac:dyDescent="0.25">
      <c r="A740" s="104"/>
      <c r="B740" s="76" t="s">
        <v>504</v>
      </c>
      <c r="C740" s="76"/>
      <c r="D740" s="78"/>
    </row>
    <row r="741" spans="1:4" ht="51" x14ac:dyDescent="0.25">
      <c r="A741" s="104"/>
      <c r="B741" s="76" t="s">
        <v>505</v>
      </c>
      <c r="C741" s="76"/>
      <c r="D741" s="78"/>
    </row>
    <row r="742" spans="1:4" ht="15.75" x14ac:dyDescent="0.25">
      <c r="A742" s="104"/>
      <c r="B742" s="76" t="s">
        <v>506</v>
      </c>
      <c r="C742" s="76"/>
      <c r="D742" s="78"/>
    </row>
    <row r="743" spans="1:4" ht="38.25" x14ac:dyDescent="0.25">
      <c r="A743" s="104"/>
      <c r="B743" s="76" t="s">
        <v>507</v>
      </c>
      <c r="C743" s="76"/>
      <c r="D743" s="78"/>
    </row>
    <row r="744" spans="1:4" ht="38.25" x14ac:dyDescent="0.25">
      <c r="A744" s="104"/>
      <c r="B744" s="76" t="s">
        <v>508</v>
      </c>
      <c r="C744" s="76"/>
      <c r="D744" s="78"/>
    </row>
    <row r="745" spans="1:4" ht="114.75" x14ac:dyDescent="0.25">
      <c r="A745" s="104"/>
      <c r="B745" s="76" t="s">
        <v>509</v>
      </c>
      <c r="C745" s="76"/>
      <c r="D745" s="78"/>
    </row>
    <row r="746" spans="1:4" ht="38.25" x14ac:dyDescent="0.25">
      <c r="A746" s="104"/>
      <c r="B746" s="76" t="s">
        <v>510</v>
      </c>
      <c r="C746" s="76"/>
      <c r="D746" s="78"/>
    </row>
    <row r="747" spans="1:4" ht="51" x14ac:dyDescent="0.25">
      <c r="A747" s="104"/>
      <c r="B747" s="76" t="s">
        <v>511</v>
      </c>
      <c r="C747" s="76"/>
      <c r="D747" s="78"/>
    </row>
    <row r="748" spans="1:4" ht="25.5" x14ac:dyDescent="0.25">
      <c r="A748" s="104"/>
      <c r="B748" s="76" t="s">
        <v>512</v>
      </c>
      <c r="C748" s="76"/>
      <c r="D748" s="78"/>
    </row>
    <row r="749" spans="1:4" ht="25.5" x14ac:dyDescent="0.25">
      <c r="A749" s="104"/>
      <c r="B749" s="76" t="s">
        <v>513</v>
      </c>
      <c r="C749" s="76"/>
      <c r="D749" s="78"/>
    </row>
    <row r="750" spans="1:4" ht="38.25" x14ac:dyDescent="0.25">
      <c r="A750" s="104"/>
      <c r="B750" s="76" t="s">
        <v>514</v>
      </c>
      <c r="C750" s="76"/>
      <c r="D750" s="78"/>
    </row>
    <row r="751" spans="1:4" ht="25.5" x14ac:dyDescent="0.25">
      <c r="A751" s="104"/>
      <c r="B751" s="76" t="s">
        <v>515</v>
      </c>
      <c r="C751" s="76"/>
      <c r="D751" s="78"/>
    </row>
    <row r="752" spans="1:4" ht="25.5" x14ac:dyDescent="0.25">
      <c r="A752" s="104"/>
      <c r="B752" s="76" t="s">
        <v>516</v>
      </c>
      <c r="C752" s="76"/>
      <c r="D752" s="78"/>
    </row>
    <row r="753" spans="1:4" ht="25.5" x14ac:dyDescent="0.25">
      <c r="A753" s="104"/>
      <c r="B753" s="76" t="s">
        <v>517</v>
      </c>
      <c r="C753" s="76"/>
      <c r="D753" s="78"/>
    </row>
    <row r="754" spans="1:4" ht="15.75" x14ac:dyDescent="0.25">
      <c r="A754" s="104"/>
      <c r="B754" s="91" t="s">
        <v>518</v>
      </c>
      <c r="C754" s="93"/>
      <c r="D754" s="78"/>
    </row>
    <row r="755" spans="1:4" ht="25.5" x14ac:dyDescent="0.25">
      <c r="A755" s="104"/>
      <c r="B755" s="76" t="s">
        <v>519</v>
      </c>
      <c r="C755" s="76"/>
      <c r="D755" s="78"/>
    </row>
    <row r="756" spans="1:4" ht="25.5" x14ac:dyDescent="0.25">
      <c r="A756" s="104"/>
      <c r="B756" s="76" t="s">
        <v>520</v>
      </c>
      <c r="C756" s="76"/>
      <c r="D756" s="78"/>
    </row>
    <row r="757" spans="1:4" ht="38.25" x14ac:dyDescent="0.25">
      <c r="A757" s="104"/>
      <c r="B757" s="76" t="s">
        <v>521</v>
      </c>
      <c r="C757" s="76"/>
      <c r="D757" s="78"/>
    </row>
    <row r="758" spans="1:4" ht="25.5" x14ac:dyDescent="0.25">
      <c r="A758" s="104"/>
      <c r="B758" s="76" t="s">
        <v>522</v>
      </c>
      <c r="C758" s="76"/>
      <c r="D758" s="78"/>
    </row>
    <row r="759" spans="1:4" ht="15.75" x14ac:dyDescent="0.25">
      <c r="A759" s="104"/>
      <c r="B759" s="76" t="s">
        <v>523</v>
      </c>
      <c r="C759" s="76"/>
      <c r="D759" s="78"/>
    </row>
    <row r="760" spans="1:4" ht="25.5" x14ac:dyDescent="0.25">
      <c r="A760" s="104"/>
      <c r="B760" s="76" t="s">
        <v>524</v>
      </c>
      <c r="C760" s="76"/>
      <c r="D760" s="78"/>
    </row>
    <row r="761" spans="1:4" ht="15.75" x14ac:dyDescent="0.25">
      <c r="A761" s="104"/>
      <c r="B761" s="91" t="s">
        <v>525</v>
      </c>
      <c r="C761" s="93"/>
      <c r="D761" s="78"/>
    </row>
    <row r="762" spans="1:4" ht="15.75" x14ac:dyDescent="0.25">
      <c r="A762" s="104"/>
      <c r="B762" s="91" t="s">
        <v>526</v>
      </c>
      <c r="C762" s="93"/>
      <c r="D762" s="78"/>
    </row>
    <row r="763" spans="1:4" ht="15.75" x14ac:dyDescent="0.25">
      <c r="A763" s="104"/>
      <c r="B763" s="91" t="s">
        <v>527</v>
      </c>
      <c r="C763" s="93"/>
      <c r="D763" s="78"/>
    </row>
    <row r="764" spans="1:4" ht="15.75" x14ac:dyDescent="0.25">
      <c r="A764" s="104"/>
      <c r="B764" s="91" t="s">
        <v>528</v>
      </c>
      <c r="C764" s="93"/>
      <c r="D764" s="78"/>
    </row>
    <row r="765" spans="1:4" ht="15.75" x14ac:dyDescent="0.25">
      <c r="A765" s="104"/>
      <c r="B765" s="91" t="s">
        <v>529</v>
      </c>
      <c r="C765" s="93"/>
      <c r="D765" s="78"/>
    </row>
    <row r="766" spans="1:4" ht="25.5" x14ac:dyDescent="0.25">
      <c r="A766" s="104"/>
      <c r="B766" s="105" t="s">
        <v>530</v>
      </c>
      <c r="C766" s="106"/>
      <c r="D766" s="78"/>
    </row>
    <row r="767" spans="1:4" ht="25.5" x14ac:dyDescent="0.25">
      <c r="A767" s="104"/>
      <c r="B767" s="105" t="s">
        <v>531</v>
      </c>
      <c r="C767" s="106"/>
      <c r="D767" s="78"/>
    </row>
    <row r="768" spans="1:4" ht="25.5" x14ac:dyDescent="0.25">
      <c r="A768" s="104"/>
      <c r="B768" s="105" t="s">
        <v>532</v>
      </c>
      <c r="C768" s="106"/>
      <c r="D768" s="78"/>
    </row>
    <row r="769" spans="1:4" ht="15.75" x14ac:dyDescent="0.25">
      <c r="A769" s="75"/>
      <c r="B769" s="76" t="s">
        <v>533</v>
      </c>
      <c r="C769" s="76"/>
      <c r="D769" s="78"/>
    </row>
    <row r="770" spans="1:4" ht="15.75" x14ac:dyDescent="0.25">
      <c r="A770" s="75" t="s">
        <v>534</v>
      </c>
      <c r="B770" s="76" t="s">
        <v>535</v>
      </c>
      <c r="C770" s="76"/>
      <c r="D770" s="78"/>
    </row>
    <row r="771" spans="1:4" ht="15.75" x14ac:dyDescent="0.25">
      <c r="A771" s="75" t="s">
        <v>447</v>
      </c>
      <c r="B771" s="76" t="s">
        <v>536</v>
      </c>
      <c r="C771" s="76"/>
      <c r="D771" s="78"/>
    </row>
    <row r="772" spans="1:4" ht="15.75" x14ac:dyDescent="0.25">
      <c r="A772" s="75"/>
      <c r="B772" s="76" t="s">
        <v>239</v>
      </c>
      <c r="C772" s="76"/>
      <c r="D772" s="78"/>
    </row>
    <row r="773" spans="1:4" ht="15.75" x14ac:dyDescent="0.25">
      <c r="A773" s="75"/>
      <c r="B773" s="76" t="s">
        <v>537</v>
      </c>
      <c r="C773" s="76"/>
      <c r="D773" s="78"/>
    </row>
    <row r="774" spans="1:4" ht="15.75" x14ac:dyDescent="0.25">
      <c r="A774" s="75"/>
      <c r="B774" s="76" t="s">
        <v>538</v>
      </c>
      <c r="C774" s="76"/>
      <c r="D774" s="78"/>
    </row>
    <row r="775" spans="1:4" ht="15.75" x14ac:dyDescent="0.25">
      <c r="A775" s="75"/>
      <c r="B775" s="76" t="s">
        <v>539</v>
      </c>
      <c r="C775" s="76"/>
      <c r="D775" s="78"/>
    </row>
    <row r="776" spans="1:4" ht="15.75" x14ac:dyDescent="0.25">
      <c r="A776" s="75"/>
      <c r="B776" s="76" t="s">
        <v>540</v>
      </c>
      <c r="C776" s="76"/>
      <c r="D776" s="78"/>
    </row>
    <row r="777" spans="1:4" ht="15.75" x14ac:dyDescent="0.25">
      <c r="A777" s="75"/>
      <c r="B777" s="76" t="s">
        <v>541</v>
      </c>
      <c r="C777" s="76"/>
      <c r="D777" s="78"/>
    </row>
    <row r="778" spans="1:4" ht="15.75" x14ac:dyDescent="0.25">
      <c r="A778" s="75" t="s">
        <v>472</v>
      </c>
      <c r="B778" s="73" t="s">
        <v>542</v>
      </c>
      <c r="C778" s="73"/>
      <c r="D778" s="78"/>
    </row>
    <row r="779" spans="1:4" ht="15.75" x14ac:dyDescent="0.25">
      <c r="A779" s="79"/>
      <c r="B779" s="76" t="s">
        <v>239</v>
      </c>
      <c r="C779" s="76"/>
      <c r="D779" s="78"/>
    </row>
    <row r="780" spans="1:4" ht="15.75" x14ac:dyDescent="0.25">
      <c r="A780" s="79"/>
      <c r="B780" s="76" t="s">
        <v>537</v>
      </c>
      <c r="C780" s="76"/>
      <c r="D780" s="78"/>
    </row>
    <row r="781" spans="1:4" ht="15.75" x14ac:dyDescent="0.25">
      <c r="A781" s="79"/>
      <c r="B781" s="76" t="s">
        <v>538</v>
      </c>
      <c r="C781" s="76"/>
      <c r="D781" s="78"/>
    </row>
    <row r="782" spans="1:4" ht="15.75" x14ac:dyDescent="0.25">
      <c r="A782" s="75"/>
      <c r="B782" s="76" t="s">
        <v>539</v>
      </c>
      <c r="C782" s="76"/>
      <c r="D782" s="78"/>
    </row>
    <row r="783" spans="1:4" ht="15.75" x14ac:dyDescent="0.25">
      <c r="A783" s="75"/>
      <c r="B783" s="76" t="s">
        <v>540</v>
      </c>
      <c r="C783" s="76"/>
      <c r="D783" s="78"/>
    </row>
    <row r="784" spans="1:4" ht="15.75" x14ac:dyDescent="0.25">
      <c r="A784" s="75"/>
      <c r="B784" s="76" t="s">
        <v>541</v>
      </c>
      <c r="C784" s="76"/>
      <c r="D784" s="78"/>
    </row>
    <row r="785" spans="1:4" ht="15.75" x14ac:dyDescent="0.25">
      <c r="A785" s="75" t="s">
        <v>543</v>
      </c>
      <c r="B785" s="76" t="s">
        <v>544</v>
      </c>
      <c r="C785" s="76"/>
      <c r="D785" s="78"/>
    </row>
    <row r="786" spans="1:4" ht="15.75" x14ac:dyDescent="0.25">
      <c r="A786" s="75"/>
      <c r="B786" s="105" t="s">
        <v>545</v>
      </c>
      <c r="C786" s="106"/>
      <c r="D786" s="78"/>
    </row>
    <row r="787" spans="1:4" ht="15.75" x14ac:dyDescent="0.25">
      <c r="A787" s="75"/>
      <c r="B787" s="105" t="s">
        <v>546</v>
      </c>
      <c r="C787" s="106"/>
      <c r="D787" s="78"/>
    </row>
    <row r="788" spans="1:4" ht="15.75" x14ac:dyDescent="0.25">
      <c r="A788" s="75"/>
      <c r="B788" s="107" t="s">
        <v>547</v>
      </c>
      <c r="C788" s="108"/>
      <c r="D788" s="78"/>
    </row>
    <row r="789" spans="1:4" ht="15.75" x14ac:dyDescent="0.25">
      <c r="A789" s="75"/>
      <c r="B789" s="55" t="s">
        <v>548</v>
      </c>
      <c r="C789" s="109"/>
      <c r="D789" s="78"/>
    </row>
    <row r="790" spans="1:4" ht="15.75" x14ac:dyDescent="0.25">
      <c r="A790" s="75"/>
      <c r="B790" s="55" t="s">
        <v>549</v>
      </c>
      <c r="C790" s="109"/>
      <c r="D790" s="78"/>
    </row>
    <row r="791" spans="1:4" ht="15.75" x14ac:dyDescent="0.25">
      <c r="A791" s="75"/>
      <c r="B791" s="55" t="s">
        <v>550</v>
      </c>
      <c r="C791" s="109"/>
      <c r="D791" s="78"/>
    </row>
    <row r="792" spans="1:4" ht="15.75" x14ac:dyDescent="0.25">
      <c r="A792" s="75"/>
      <c r="B792" s="55" t="s">
        <v>551</v>
      </c>
      <c r="C792" s="109"/>
      <c r="D792" s="78"/>
    </row>
    <row r="793" spans="1:4" ht="15.75" x14ac:dyDescent="0.25">
      <c r="A793" s="75" t="s">
        <v>552</v>
      </c>
      <c r="B793" s="76" t="s">
        <v>553</v>
      </c>
      <c r="C793" s="76"/>
      <c r="D793" s="78"/>
    </row>
    <row r="794" spans="1:4" ht="15.75" x14ac:dyDescent="0.25">
      <c r="A794" s="75"/>
      <c r="B794" s="76" t="s">
        <v>554</v>
      </c>
      <c r="C794" s="76"/>
      <c r="D794" s="78"/>
    </row>
    <row r="795" spans="1:4" ht="15.75" x14ac:dyDescent="0.25">
      <c r="A795" s="75"/>
      <c r="B795" s="76" t="s">
        <v>555</v>
      </c>
      <c r="C795" s="76"/>
      <c r="D795" s="78"/>
    </row>
    <row r="796" spans="1:4" ht="15.75" x14ac:dyDescent="0.25">
      <c r="A796" s="75"/>
      <c r="B796" s="76" t="s">
        <v>556</v>
      </c>
      <c r="C796" s="76"/>
      <c r="D796" s="78"/>
    </row>
    <row r="797" spans="1:4" ht="15.75" x14ac:dyDescent="0.25">
      <c r="A797" s="75"/>
      <c r="B797" s="76" t="s">
        <v>557</v>
      </c>
      <c r="C797" s="76"/>
      <c r="D797" s="78"/>
    </row>
    <row r="798" spans="1:4" ht="15.75" x14ac:dyDescent="0.25">
      <c r="A798" s="75"/>
      <c r="B798" s="76" t="s">
        <v>558</v>
      </c>
      <c r="C798" s="76"/>
      <c r="D798" s="78"/>
    </row>
    <row r="799" spans="1:4" ht="15.75" x14ac:dyDescent="0.25">
      <c r="A799" s="75"/>
      <c r="B799" s="76" t="s">
        <v>559</v>
      </c>
      <c r="C799" s="76"/>
      <c r="D799" s="78"/>
    </row>
    <row r="800" spans="1:4" ht="15.75" x14ac:dyDescent="0.25">
      <c r="A800" s="75"/>
      <c r="B800" s="76" t="s">
        <v>560</v>
      </c>
      <c r="C800" s="76"/>
      <c r="D800" s="78"/>
    </row>
    <row r="801" spans="1:4" ht="15.75" x14ac:dyDescent="0.25">
      <c r="A801" s="75"/>
      <c r="B801" s="76" t="s">
        <v>561</v>
      </c>
      <c r="C801" s="76"/>
      <c r="D801" s="78"/>
    </row>
    <row r="802" spans="1:4" ht="15.75" x14ac:dyDescent="0.25">
      <c r="A802" s="75"/>
      <c r="B802" s="76" t="s">
        <v>562</v>
      </c>
      <c r="C802" s="76"/>
      <c r="D802" s="78"/>
    </row>
    <row r="803" spans="1:4" ht="15.75" x14ac:dyDescent="0.25">
      <c r="A803" s="75"/>
      <c r="B803" s="76" t="s">
        <v>563</v>
      </c>
      <c r="C803" s="76"/>
      <c r="D803" s="78"/>
    </row>
    <row r="804" spans="1:4" ht="15.75" x14ac:dyDescent="0.25">
      <c r="A804" s="75"/>
      <c r="B804" s="76" t="s">
        <v>564</v>
      </c>
      <c r="C804" s="76"/>
      <c r="D804" s="78"/>
    </row>
    <row r="805" spans="1:4" ht="15.75" x14ac:dyDescent="0.25">
      <c r="A805" s="75"/>
      <c r="B805" s="76" t="s">
        <v>565</v>
      </c>
      <c r="C805" s="76"/>
      <c r="D805" s="78"/>
    </row>
    <row r="806" spans="1:4" ht="15.75" x14ac:dyDescent="0.25">
      <c r="A806" s="75"/>
      <c r="B806" s="76" t="s">
        <v>566</v>
      </c>
      <c r="C806" s="76"/>
      <c r="D806" s="78"/>
    </row>
    <row r="807" spans="1:4" ht="15.75" x14ac:dyDescent="0.25">
      <c r="A807" s="75"/>
      <c r="B807" s="76" t="s">
        <v>567</v>
      </c>
      <c r="C807" s="76"/>
      <c r="D807" s="78"/>
    </row>
    <row r="808" spans="1:4" ht="15.75" x14ac:dyDescent="0.25">
      <c r="A808" s="75"/>
      <c r="B808" s="76" t="s">
        <v>568</v>
      </c>
      <c r="C808" s="76"/>
      <c r="D808" s="78"/>
    </row>
    <row r="809" spans="1:4" ht="15.75" x14ac:dyDescent="0.25">
      <c r="A809" s="75"/>
      <c r="B809" s="76" t="s">
        <v>569</v>
      </c>
      <c r="C809" s="76"/>
      <c r="D809" s="78"/>
    </row>
    <row r="810" spans="1:4" ht="15.75" x14ac:dyDescent="0.25">
      <c r="A810" s="75"/>
      <c r="B810" s="76" t="s">
        <v>570</v>
      </c>
      <c r="C810" s="76"/>
      <c r="D810" s="78"/>
    </row>
    <row r="811" spans="1:4" ht="15.75" x14ac:dyDescent="0.25">
      <c r="A811" s="75"/>
      <c r="B811" s="76" t="s">
        <v>571</v>
      </c>
      <c r="C811" s="76"/>
      <c r="D811" s="78"/>
    </row>
    <row r="812" spans="1:4" ht="15.75" x14ac:dyDescent="0.25">
      <c r="A812" s="75" t="s">
        <v>572</v>
      </c>
      <c r="B812" s="76" t="s">
        <v>573</v>
      </c>
      <c r="C812" s="76"/>
      <c r="D812" s="78"/>
    </row>
    <row r="813" spans="1:4" ht="15.75" x14ac:dyDescent="0.25">
      <c r="A813" s="75" t="s">
        <v>574</v>
      </c>
      <c r="B813" s="76" t="s">
        <v>575</v>
      </c>
      <c r="C813" s="76"/>
      <c r="D813" s="78"/>
    </row>
    <row r="814" spans="1:4" ht="15.75" x14ac:dyDescent="0.25">
      <c r="A814" s="75"/>
      <c r="B814" s="110" t="s">
        <v>576</v>
      </c>
      <c r="C814" s="111"/>
      <c r="D814" s="78"/>
    </row>
    <row r="815" spans="1:4" ht="15.75" x14ac:dyDescent="0.25">
      <c r="A815" s="75"/>
      <c r="B815" s="110" t="s">
        <v>577</v>
      </c>
      <c r="C815" s="111"/>
      <c r="D815" s="78"/>
    </row>
    <row r="816" spans="1:4" ht="15.75" x14ac:dyDescent="0.25">
      <c r="A816" s="75"/>
      <c r="B816" s="110" t="s">
        <v>578</v>
      </c>
      <c r="C816" s="111"/>
      <c r="D816" s="78"/>
    </row>
    <row r="817" spans="1:4" ht="15.75" x14ac:dyDescent="0.25">
      <c r="A817" s="75"/>
      <c r="B817" s="110" t="s">
        <v>579</v>
      </c>
      <c r="C817" s="111"/>
      <c r="D817" s="78"/>
    </row>
    <row r="818" spans="1:4" ht="15.75" x14ac:dyDescent="0.25">
      <c r="A818" s="75"/>
      <c r="B818" s="110" t="s">
        <v>580</v>
      </c>
      <c r="C818" s="111"/>
      <c r="D818" s="78"/>
    </row>
    <row r="819" spans="1:4" ht="15.75" x14ac:dyDescent="0.25">
      <c r="A819" s="75"/>
      <c r="B819" s="110" t="s">
        <v>581</v>
      </c>
      <c r="C819" s="111"/>
      <c r="D819" s="78"/>
    </row>
    <row r="820" spans="1:4" ht="15.75" x14ac:dyDescent="0.25">
      <c r="A820" s="75"/>
      <c r="B820" s="110" t="s">
        <v>582</v>
      </c>
      <c r="C820" s="111"/>
      <c r="D820" s="78"/>
    </row>
    <row r="821" spans="1:4" ht="15.75" x14ac:dyDescent="0.25">
      <c r="A821" s="75"/>
      <c r="B821" s="110" t="s">
        <v>583</v>
      </c>
      <c r="C821" s="111"/>
      <c r="D821" s="78"/>
    </row>
    <row r="822" spans="1:4" ht="15.75" x14ac:dyDescent="0.25">
      <c r="A822" s="75"/>
      <c r="B822" s="110" t="s">
        <v>584</v>
      </c>
      <c r="C822" s="111"/>
      <c r="D822" s="78"/>
    </row>
    <row r="823" spans="1:4" ht="15.75" x14ac:dyDescent="0.25">
      <c r="A823" s="75"/>
      <c r="B823" s="110" t="s">
        <v>585</v>
      </c>
      <c r="C823" s="111"/>
      <c r="D823" s="78"/>
    </row>
    <row r="824" spans="1:4" ht="15.75" x14ac:dyDescent="0.25">
      <c r="A824" s="75"/>
      <c r="B824" s="110" t="s">
        <v>586</v>
      </c>
      <c r="C824" s="111"/>
      <c r="D824" s="78"/>
    </row>
    <row r="825" spans="1:4" ht="15.75" x14ac:dyDescent="0.25">
      <c r="A825" s="75"/>
      <c r="B825" s="110" t="s">
        <v>577</v>
      </c>
      <c r="C825" s="111"/>
      <c r="D825" s="78"/>
    </row>
    <row r="826" spans="1:4" ht="15.75" x14ac:dyDescent="0.25">
      <c r="A826" s="75"/>
      <c r="B826" s="110" t="s">
        <v>587</v>
      </c>
      <c r="C826" s="111"/>
      <c r="D826" s="78"/>
    </row>
    <row r="827" spans="1:4" ht="15.75" x14ac:dyDescent="0.25">
      <c r="A827" s="75"/>
      <c r="B827" s="110" t="s">
        <v>588</v>
      </c>
      <c r="C827" s="111"/>
      <c r="D827" s="78"/>
    </row>
    <row r="828" spans="1:4" ht="15.75" x14ac:dyDescent="0.25">
      <c r="A828" s="75"/>
      <c r="B828" s="110" t="s">
        <v>589</v>
      </c>
      <c r="C828" s="111"/>
      <c r="D828" s="78"/>
    </row>
    <row r="829" spans="1:4" ht="15.75" x14ac:dyDescent="0.25">
      <c r="A829" s="75"/>
      <c r="B829" s="110" t="s">
        <v>590</v>
      </c>
      <c r="C829" s="111"/>
      <c r="D829" s="78"/>
    </row>
    <row r="830" spans="1:4" ht="15.75" x14ac:dyDescent="0.25">
      <c r="A830" s="75"/>
      <c r="B830" s="110" t="s">
        <v>591</v>
      </c>
      <c r="C830" s="111"/>
      <c r="D830" s="78"/>
    </row>
    <row r="831" spans="1:4" ht="15.75" x14ac:dyDescent="0.25">
      <c r="A831" s="75"/>
      <c r="B831" s="110" t="s">
        <v>592</v>
      </c>
      <c r="C831" s="111"/>
      <c r="D831" s="78"/>
    </row>
    <row r="832" spans="1:4" ht="15.75" x14ac:dyDescent="0.25">
      <c r="A832" s="75"/>
      <c r="B832" s="110" t="s">
        <v>593</v>
      </c>
      <c r="C832" s="111"/>
      <c r="D832" s="78"/>
    </row>
    <row r="833" spans="1:4" ht="15.75" x14ac:dyDescent="0.25">
      <c r="A833" s="75"/>
      <c r="B833" s="110" t="s">
        <v>594</v>
      </c>
      <c r="C833" s="111"/>
      <c r="D833" s="78"/>
    </row>
    <row r="834" spans="1:4" ht="15.75" x14ac:dyDescent="0.25">
      <c r="A834" s="75"/>
      <c r="B834" s="110" t="s">
        <v>595</v>
      </c>
      <c r="C834" s="111"/>
      <c r="D834" s="78"/>
    </row>
    <row r="835" spans="1:4" ht="15.75" x14ac:dyDescent="0.25">
      <c r="A835" s="75" t="s">
        <v>596</v>
      </c>
      <c r="B835" s="76" t="s">
        <v>597</v>
      </c>
      <c r="C835" s="76"/>
      <c r="D835" s="78"/>
    </row>
    <row r="836" spans="1:4" ht="15.75" x14ac:dyDescent="0.25">
      <c r="A836" s="75"/>
      <c r="B836" s="112" t="s">
        <v>598</v>
      </c>
      <c r="C836" s="113"/>
      <c r="D836" s="78"/>
    </row>
    <row r="837" spans="1:4" ht="15.75" x14ac:dyDescent="0.25">
      <c r="A837" s="75"/>
      <c r="B837" s="112" t="s">
        <v>599</v>
      </c>
      <c r="C837" s="113"/>
      <c r="D837" s="78"/>
    </row>
    <row r="838" spans="1:4" ht="15.75" x14ac:dyDescent="0.25">
      <c r="A838" s="75"/>
      <c r="B838" s="112" t="s">
        <v>600</v>
      </c>
      <c r="C838" s="113"/>
      <c r="D838" s="78"/>
    </row>
    <row r="839" spans="1:4" ht="15.75" x14ac:dyDescent="0.25">
      <c r="A839" s="75"/>
      <c r="B839" s="112" t="s">
        <v>601</v>
      </c>
      <c r="C839" s="113"/>
      <c r="D839" s="78"/>
    </row>
    <row r="840" spans="1:4" ht="15.75" x14ac:dyDescent="0.25">
      <c r="A840" s="75"/>
      <c r="B840" s="112" t="s">
        <v>602</v>
      </c>
      <c r="C840" s="113"/>
      <c r="D840" s="78"/>
    </row>
    <row r="841" spans="1:4" ht="15.75" x14ac:dyDescent="0.25">
      <c r="A841" s="75"/>
      <c r="B841" s="112" t="s">
        <v>603</v>
      </c>
      <c r="C841" s="113"/>
      <c r="D841" s="78"/>
    </row>
    <row r="842" spans="1:4" ht="25.5" x14ac:dyDescent="0.25">
      <c r="A842" s="75"/>
      <c r="B842" s="112" t="s">
        <v>604</v>
      </c>
      <c r="C842" s="113"/>
      <c r="D842" s="78"/>
    </row>
    <row r="843" spans="1:4" ht="15.75" x14ac:dyDescent="0.25">
      <c r="A843" s="75"/>
      <c r="B843" s="112" t="s">
        <v>605</v>
      </c>
      <c r="C843" s="113"/>
      <c r="D843" s="78"/>
    </row>
    <row r="844" spans="1:4" ht="25.5" x14ac:dyDescent="0.25">
      <c r="A844" s="75"/>
      <c r="B844" s="112" t="s">
        <v>606</v>
      </c>
      <c r="C844" s="113"/>
      <c r="D844" s="78"/>
    </row>
    <row r="845" spans="1:4" ht="27.75" x14ac:dyDescent="0.25">
      <c r="A845" s="75"/>
      <c r="B845" s="114" t="s">
        <v>607</v>
      </c>
      <c r="C845" s="115"/>
      <c r="D845" s="78"/>
    </row>
    <row r="846" spans="1:4" ht="25.5" x14ac:dyDescent="0.25">
      <c r="A846" s="75"/>
      <c r="B846" s="112" t="s">
        <v>608</v>
      </c>
      <c r="C846" s="113"/>
      <c r="D846" s="78"/>
    </row>
    <row r="847" spans="1:4" ht="27.75" x14ac:dyDescent="0.25">
      <c r="A847" s="75"/>
      <c r="B847" s="114" t="s">
        <v>609</v>
      </c>
      <c r="C847" s="115"/>
      <c r="D847" s="78"/>
    </row>
    <row r="848" spans="1:4" ht="25.5" x14ac:dyDescent="0.25">
      <c r="A848" s="75"/>
      <c r="B848" s="112" t="s">
        <v>610</v>
      </c>
      <c r="C848" s="113"/>
      <c r="D848" s="78"/>
    </row>
    <row r="849" spans="1:4" ht="15.75" x14ac:dyDescent="0.25">
      <c r="A849" s="75"/>
      <c r="B849" s="112" t="s">
        <v>611</v>
      </c>
      <c r="C849" s="113"/>
      <c r="D849" s="78"/>
    </row>
    <row r="850" spans="1:4" ht="15.75" x14ac:dyDescent="0.25">
      <c r="A850" s="75"/>
      <c r="B850" s="112" t="s">
        <v>612</v>
      </c>
      <c r="C850" s="113"/>
      <c r="D850" s="78"/>
    </row>
    <row r="851" spans="1:4" ht="15.75" x14ac:dyDescent="0.25">
      <c r="A851" s="75"/>
      <c r="B851" s="112" t="s">
        <v>613</v>
      </c>
      <c r="C851" s="113"/>
      <c r="D851" s="78"/>
    </row>
    <row r="852" spans="1:4" ht="15.75" x14ac:dyDescent="0.25">
      <c r="A852" s="75"/>
      <c r="B852" s="112" t="s">
        <v>614</v>
      </c>
      <c r="C852" s="113"/>
      <c r="D852" s="78"/>
    </row>
    <row r="853" spans="1:4" ht="15.75" x14ac:dyDescent="0.25">
      <c r="A853" s="75"/>
      <c r="B853" s="112" t="s">
        <v>615</v>
      </c>
      <c r="C853" s="113"/>
      <c r="D853" s="78"/>
    </row>
    <row r="854" spans="1:4" ht="15.75" x14ac:dyDescent="0.25">
      <c r="A854" s="75"/>
      <c r="B854" s="76" t="s">
        <v>616</v>
      </c>
      <c r="C854" s="76"/>
      <c r="D854" s="78"/>
    </row>
    <row r="855" spans="1:4" ht="15.75" x14ac:dyDescent="0.25">
      <c r="A855" s="75"/>
      <c r="B855" s="76" t="s">
        <v>617</v>
      </c>
      <c r="C855" s="76"/>
      <c r="D855" s="78"/>
    </row>
    <row r="856" spans="1:4" ht="15.75" x14ac:dyDescent="0.25">
      <c r="A856" s="75"/>
      <c r="B856" s="76" t="s">
        <v>618</v>
      </c>
      <c r="C856" s="76"/>
      <c r="D856" s="78"/>
    </row>
    <row r="857" spans="1:4" ht="15.75" x14ac:dyDescent="0.25">
      <c r="A857" s="75"/>
      <c r="B857" s="76" t="s">
        <v>619</v>
      </c>
      <c r="C857" s="76"/>
      <c r="D857" s="78"/>
    </row>
    <row r="858" spans="1:4" ht="15.75" x14ac:dyDescent="0.25">
      <c r="A858" s="75"/>
      <c r="B858" s="76" t="s">
        <v>620</v>
      </c>
      <c r="C858" s="76"/>
      <c r="D858" s="78"/>
    </row>
    <row r="859" spans="1:4" ht="15.75" x14ac:dyDescent="0.25">
      <c r="A859" s="116"/>
      <c r="B859" s="76" t="s">
        <v>621</v>
      </c>
      <c r="C859" s="76"/>
      <c r="D859" s="78"/>
    </row>
    <row r="860" spans="1:4" ht="15.75" x14ac:dyDescent="0.25">
      <c r="A860" s="75"/>
      <c r="B860" s="76" t="s">
        <v>622</v>
      </c>
      <c r="C860" s="76"/>
      <c r="D860" s="78"/>
    </row>
    <row r="861" spans="1:4" ht="15.75" x14ac:dyDescent="0.25">
      <c r="A861" s="75"/>
      <c r="B861" s="76" t="s">
        <v>623</v>
      </c>
      <c r="C861" s="76"/>
      <c r="D861" s="78"/>
    </row>
    <row r="862" spans="1:4" ht="15.75" x14ac:dyDescent="0.25">
      <c r="A862" s="75"/>
      <c r="B862" s="76" t="s">
        <v>624</v>
      </c>
      <c r="C862" s="76"/>
      <c r="D862" s="78"/>
    </row>
    <row r="863" spans="1:4" ht="15.75" x14ac:dyDescent="0.25">
      <c r="A863" s="75"/>
      <c r="B863" s="76" t="s">
        <v>625</v>
      </c>
      <c r="C863" s="76"/>
      <c r="D863" s="78"/>
    </row>
    <row r="864" spans="1:4" ht="15.75" x14ac:dyDescent="0.25">
      <c r="A864" s="75" t="s">
        <v>626</v>
      </c>
      <c r="B864" s="76" t="s">
        <v>627</v>
      </c>
      <c r="C864" s="76"/>
      <c r="D864" s="78"/>
    </row>
    <row r="865" spans="1:4" ht="15.75" x14ac:dyDescent="0.25">
      <c r="A865" s="75"/>
      <c r="B865" s="101" t="s">
        <v>628</v>
      </c>
      <c r="C865" s="102"/>
      <c r="D865" s="78"/>
    </row>
    <row r="866" spans="1:4" ht="15.75" x14ac:dyDescent="0.25">
      <c r="A866" s="75"/>
      <c r="B866" s="101" t="s">
        <v>629</v>
      </c>
      <c r="C866" s="102"/>
      <c r="D866" s="78"/>
    </row>
    <row r="867" spans="1:4" ht="15.75" x14ac:dyDescent="0.25">
      <c r="A867" s="75"/>
      <c r="B867" s="101" t="s">
        <v>630</v>
      </c>
      <c r="C867" s="102"/>
      <c r="D867" s="78"/>
    </row>
    <row r="868" spans="1:4" ht="15.75" x14ac:dyDescent="0.25">
      <c r="A868" s="75"/>
      <c r="B868" s="101" t="s">
        <v>631</v>
      </c>
      <c r="C868" s="102"/>
      <c r="D868" s="78"/>
    </row>
    <row r="869" spans="1:4" ht="15.75" x14ac:dyDescent="0.25">
      <c r="A869" s="75"/>
      <c r="B869" s="101" t="s">
        <v>632</v>
      </c>
      <c r="C869" s="102"/>
      <c r="D869" s="78"/>
    </row>
    <row r="870" spans="1:4" ht="15.75" x14ac:dyDescent="0.25">
      <c r="A870" s="75"/>
      <c r="B870" s="101" t="s">
        <v>633</v>
      </c>
      <c r="C870" s="102"/>
      <c r="D870" s="78"/>
    </row>
    <row r="871" spans="1:4" ht="15.75" x14ac:dyDescent="0.25">
      <c r="A871" s="75"/>
      <c r="B871" s="101" t="s">
        <v>634</v>
      </c>
      <c r="C871" s="102"/>
      <c r="D871" s="78"/>
    </row>
    <row r="872" spans="1:4" ht="15.75" x14ac:dyDescent="0.25">
      <c r="A872" s="75"/>
      <c r="B872" s="101" t="s">
        <v>635</v>
      </c>
      <c r="C872" s="102"/>
      <c r="D872" s="78"/>
    </row>
    <row r="873" spans="1:4" ht="15.75" x14ac:dyDescent="0.25">
      <c r="A873" s="75"/>
      <c r="B873" s="101" t="s">
        <v>636</v>
      </c>
      <c r="C873" s="102"/>
      <c r="D873" s="78"/>
    </row>
    <row r="874" spans="1:4" ht="15.75" x14ac:dyDescent="0.25">
      <c r="A874" s="75"/>
      <c r="B874" s="101" t="s">
        <v>637</v>
      </c>
      <c r="C874" s="102"/>
      <c r="D874" s="78"/>
    </row>
    <row r="875" spans="1:4" ht="15.75" x14ac:dyDescent="0.25">
      <c r="A875" s="75"/>
      <c r="B875" s="101" t="s">
        <v>638</v>
      </c>
      <c r="C875" s="102"/>
      <c r="D875" s="78"/>
    </row>
    <row r="876" spans="1:4" ht="15.75" x14ac:dyDescent="0.25">
      <c r="A876" s="75"/>
      <c r="B876" s="101" t="s">
        <v>639</v>
      </c>
      <c r="C876" s="102"/>
      <c r="D876" s="78"/>
    </row>
    <row r="877" spans="1:4" ht="15.75" x14ac:dyDescent="0.25">
      <c r="A877" s="75"/>
      <c r="B877" s="101" t="s">
        <v>640</v>
      </c>
      <c r="C877" s="102"/>
      <c r="D877" s="78"/>
    </row>
    <row r="878" spans="1:4" ht="15.75" x14ac:dyDescent="0.25">
      <c r="A878" s="75"/>
      <c r="B878" s="101" t="s">
        <v>641</v>
      </c>
      <c r="C878" s="102"/>
      <c r="D878" s="78"/>
    </row>
    <row r="879" spans="1:4" ht="15.75" x14ac:dyDescent="0.25">
      <c r="A879" s="75" t="s">
        <v>642</v>
      </c>
      <c r="B879" s="117" t="s">
        <v>643</v>
      </c>
      <c r="C879" s="117"/>
      <c r="D879" s="78"/>
    </row>
    <row r="880" spans="1:4" ht="15.75" x14ac:dyDescent="0.25">
      <c r="A880" s="75" t="s">
        <v>447</v>
      </c>
      <c r="B880" s="76" t="s">
        <v>644</v>
      </c>
      <c r="C880" s="76"/>
      <c r="D880" s="78"/>
    </row>
    <row r="881" spans="1:4" ht="15.75" x14ac:dyDescent="0.25">
      <c r="A881" s="75"/>
      <c r="B881" s="76" t="s">
        <v>645</v>
      </c>
      <c r="C881" s="76"/>
      <c r="D881" s="78"/>
    </row>
    <row r="882" spans="1:4" ht="15.75" x14ac:dyDescent="0.25">
      <c r="A882" s="75"/>
      <c r="B882" s="76" t="s">
        <v>646</v>
      </c>
      <c r="C882" s="76"/>
      <c r="D882" s="78"/>
    </row>
    <row r="883" spans="1:4" ht="15.75" x14ac:dyDescent="0.25">
      <c r="A883" s="75"/>
      <c r="B883" s="76" t="s">
        <v>647</v>
      </c>
      <c r="C883" s="76"/>
      <c r="D883" s="78"/>
    </row>
    <row r="884" spans="1:4" ht="15.75" x14ac:dyDescent="0.25">
      <c r="A884" s="75"/>
      <c r="B884" s="76" t="s">
        <v>648</v>
      </c>
      <c r="C884" s="76"/>
      <c r="D884" s="78"/>
    </row>
    <row r="885" spans="1:4" ht="15.75" x14ac:dyDescent="0.25">
      <c r="A885" s="75"/>
      <c r="B885" s="76" t="s">
        <v>649</v>
      </c>
      <c r="C885" s="76"/>
      <c r="D885" s="78"/>
    </row>
    <row r="886" spans="1:4" ht="15.75" x14ac:dyDescent="0.25">
      <c r="A886" s="75"/>
      <c r="B886" s="76" t="s">
        <v>650</v>
      </c>
      <c r="C886" s="76"/>
      <c r="D886" s="78"/>
    </row>
    <row r="887" spans="1:4" ht="15.75" x14ac:dyDescent="0.25">
      <c r="A887" s="75"/>
      <c r="B887" s="76" t="s">
        <v>651</v>
      </c>
      <c r="C887" s="76"/>
      <c r="D887" s="78"/>
    </row>
    <row r="888" spans="1:4" ht="15.75" x14ac:dyDescent="0.25">
      <c r="A888" s="75"/>
      <c r="B888" s="76" t="s">
        <v>652</v>
      </c>
      <c r="C888" s="76"/>
      <c r="D888" s="78"/>
    </row>
    <row r="889" spans="1:4" ht="15.75" x14ac:dyDescent="0.25">
      <c r="A889" s="75"/>
      <c r="B889" s="76" t="s">
        <v>653</v>
      </c>
      <c r="C889" s="76"/>
      <c r="D889" s="78"/>
    </row>
    <row r="890" spans="1:4" ht="15.75" x14ac:dyDescent="0.25">
      <c r="A890" s="75"/>
      <c r="B890" s="76" t="s">
        <v>654</v>
      </c>
      <c r="C890" s="76"/>
      <c r="D890" s="78"/>
    </row>
    <row r="891" spans="1:4" ht="15.75" x14ac:dyDescent="0.25">
      <c r="A891" s="75"/>
      <c r="B891" s="76" t="s">
        <v>655</v>
      </c>
      <c r="C891" s="76"/>
      <c r="D891" s="78"/>
    </row>
    <row r="892" spans="1:4" ht="15.75" x14ac:dyDescent="0.25">
      <c r="A892" s="75"/>
      <c r="B892" s="76" t="s">
        <v>656</v>
      </c>
      <c r="C892" s="76"/>
      <c r="D892" s="78"/>
    </row>
    <row r="893" spans="1:4" ht="15.75" x14ac:dyDescent="0.25">
      <c r="A893" s="75"/>
      <c r="B893" s="76" t="s">
        <v>657</v>
      </c>
      <c r="C893" s="76"/>
      <c r="D893" s="78"/>
    </row>
    <row r="894" spans="1:4" ht="15.75" x14ac:dyDescent="0.25">
      <c r="A894" s="75"/>
      <c r="B894" s="76" t="s">
        <v>658</v>
      </c>
      <c r="C894" s="76"/>
      <c r="D894" s="78"/>
    </row>
    <row r="895" spans="1:4" ht="15.75" x14ac:dyDescent="0.25">
      <c r="A895" s="75"/>
      <c r="B895" s="76" t="s">
        <v>659</v>
      </c>
      <c r="C895" s="76"/>
      <c r="D895" s="78"/>
    </row>
    <row r="896" spans="1:4" ht="15.75" x14ac:dyDescent="0.25">
      <c r="A896" s="75"/>
      <c r="B896" s="76" t="s">
        <v>660</v>
      </c>
      <c r="C896" s="76"/>
      <c r="D896" s="78"/>
    </row>
    <row r="897" spans="1:4" ht="15.75" x14ac:dyDescent="0.25">
      <c r="A897" s="75"/>
      <c r="B897" s="76" t="s">
        <v>661</v>
      </c>
      <c r="C897" s="76"/>
      <c r="D897" s="78"/>
    </row>
    <row r="898" spans="1:4" ht="15.75" x14ac:dyDescent="0.25">
      <c r="A898" s="75"/>
      <c r="B898" s="76" t="s">
        <v>662</v>
      </c>
      <c r="C898" s="76"/>
      <c r="D898" s="78"/>
    </row>
    <row r="899" spans="1:4" ht="15.75" x14ac:dyDescent="0.25">
      <c r="A899" s="75" t="s">
        <v>472</v>
      </c>
      <c r="B899" s="76" t="s">
        <v>663</v>
      </c>
      <c r="C899" s="76"/>
      <c r="D899" s="78"/>
    </row>
    <row r="900" spans="1:4" ht="15.75" x14ac:dyDescent="0.25">
      <c r="A900" s="75"/>
      <c r="B900" s="76" t="s">
        <v>645</v>
      </c>
      <c r="C900" s="76"/>
      <c r="D900" s="78"/>
    </row>
    <row r="901" spans="1:4" ht="15.75" x14ac:dyDescent="0.25">
      <c r="A901" s="75"/>
      <c r="B901" s="76" t="s">
        <v>646</v>
      </c>
      <c r="C901" s="76"/>
      <c r="D901" s="78"/>
    </row>
    <row r="902" spans="1:4" ht="15.75" x14ac:dyDescent="0.25">
      <c r="A902" s="75"/>
      <c r="B902" s="76" t="s">
        <v>647</v>
      </c>
      <c r="C902" s="76"/>
      <c r="D902" s="78"/>
    </row>
    <row r="903" spans="1:4" ht="15.75" x14ac:dyDescent="0.25">
      <c r="A903" s="75"/>
      <c r="B903" s="76" t="s">
        <v>648</v>
      </c>
      <c r="C903" s="76"/>
      <c r="D903" s="78"/>
    </row>
    <row r="904" spans="1:4" ht="15.75" x14ac:dyDescent="0.25">
      <c r="A904" s="75"/>
      <c r="B904" s="76" t="s">
        <v>649</v>
      </c>
      <c r="C904" s="76"/>
      <c r="D904" s="78"/>
    </row>
    <row r="905" spans="1:4" ht="15.75" x14ac:dyDescent="0.25">
      <c r="A905" s="75"/>
      <c r="B905" s="76" t="s">
        <v>650</v>
      </c>
      <c r="C905" s="76"/>
      <c r="D905" s="78"/>
    </row>
    <row r="906" spans="1:4" ht="15.75" x14ac:dyDescent="0.25">
      <c r="A906" s="75"/>
      <c r="B906" s="76" t="s">
        <v>651</v>
      </c>
      <c r="C906" s="76"/>
      <c r="D906" s="78"/>
    </row>
    <row r="907" spans="1:4" ht="15.75" x14ac:dyDescent="0.25">
      <c r="A907" s="75"/>
      <c r="B907" s="76" t="s">
        <v>652</v>
      </c>
      <c r="C907" s="76"/>
      <c r="D907" s="78"/>
    </row>
    <row r="908" spans="1:4" ht="15.75" x14ac:dyDescent="0.25">
      <c r="A908" s="75"/>
      <c r="B908" s="76" t="s">
        <v>653</v>
      </c>
      <c r="C908" s="76"/>
      <c r="D908" s="78"/>
    </row>
    <row r="909" spans="1:4" ht="15.75" x14ac:dyDescent="0.25">
      <c r="A909" s="75"/>
      <c r="B909" s="76" t="s">
        <v>654</v>
      </c>
      <c r="C909" s="76"/>
      <c r="D909" s="78"/>
    </row>
    <row r="910" spans="1:4" ht="15.75" x14ac:dyDescent="0.25">
      <c r="A910" s="75"/>
      <c r="B910" s="76" t="s">
        <v>655</v>
      </c>
      <c r="C910" s="76"/>
      <c r="D910" s="78"/>
    </row>
    <row r="911" spans="1:4" ht="15.75" x14ac:dyDescent="0.25">
      <c r="A911" s="75"/>
      <c r="B911" s="76" t="s">
        <v>656</v>
      </c>
      <c r="C911" s="76"/>
      <c r="D911" s="78"/>
    </row>
    <row r="912" spans="1:4" ht="15.75" x14ac:dyDescent="0.25">
      <c r="A912" s="75"/>
      <c r="B912" s="76" t="s">
        <v>657</v>
      </c>
      <c r="C912" s="76"/>
      <c r="D912" s="78"/>
    </row>
    <row r="913" spans="1:4" ht="15.75" x14ac:dyDescent="0.25">
      <c r="A913" s="75"/>
      <c r="B913" s="76" t="s">
        <v>658</v>
      </c>
      <c r="C913" s="76"/>
      <c r="D913" s="78"/>
    </row>
    <row r="914" spans="1:4" ht="15.75" x14ac:dyDescent="0.25">
      <c r="A914" s="75"/>
      <c r="B914" s="76" t="s">
        <v>659</v>
      </c>
      <c r="C914" s="76"/>
      <c r="D914" s="78"/>
    </row>
    <row r="915" spans="1:4" ht="15.75" x14ac:dyDescent="0.25">
      <c r="A915" s="75"/>
      <c r="B915" s="76" t="s">
        <v>660</v>
      </c>
      <c r="C915" s="76"/>
      <c r="D915" s="78"/>
    </row>
    <row r="916" spans="1:4" ht="15.75" x14ac:dyDescent="0.25">
      <c r="A916" s="75"/>
      <c r="B916" s="76" t="s">
        <v>661</v>
      </c>
      <c r="C916" s="76"/>
      <c r="D916" s="78"/>
    </row>
    <row r="917" spans="1:4" ht="15.75" x14ac:dyDescent="0.25">
      <c r="A917" s="75"/>
      <c r="B917" s="76" t="s">
        <v>662</v>
      </c>
      <c r="C917" s="76"/>
      <c r="D917" s="78"/>
    </row>
    <row r="918" spans="1:4" ht="15.75" x14ac:dyDescent="0.25">
      <c r="A918" s="75"/>
      <c r="B918" s="76" t="s">
        <v>664</v>
      </c>
      <c r="C918" s="76"/>
      <c r="D918" s="78"/>
    </row>
    <row r="919" spans="1:4" ht="15.75" x14ac:dyDescent="0.25">
      <c r="A919" s="75"/>
      <c r="B919" s="76" t="s">
        <v>665</v>
      </c>
      <c r="C919" s="76"/>
      <c r="D919" s="78"/>
    </row>
    <row r="920" spans="1:4" ht="15.75" x14ac:dyDescent="0.25">
      <c r="A920" s="75"/>
      <c r="B920" s="76" t="s">
        <v>666</v>
      </c>
      <c r="C920" s="76"/>
      <c r="D920" s="78"/>
    </row>
    <row r="921" spans="1:4" ht="15.75" x14ac:dyDescent="0.25">
      <c r="A921" s="75"/>
      <c r="B921" s="76" t="s">
        <v>667</v>
      </c>
      <c r="C921" s="76"/>
      <c r="D921" s="78"/>
    </row>
    <row r="922" spans="1:4" ht="15.75" x14ac:dyDescent="0.25">
      <c r="A922" s="75"/>
      <c r="B922" s="76" t="s">
        <v>668</v>
      </c>
      <c r="C922" s="76"/>
      <c r="D922" s="78"/>
    </row>
    <row r="923" spans="1:4" ht="15.75" x14ac:dyDescent="0.25">
      <c r="A923" s="75"/>
      <c r="B923" s="76" t="s">
        <v>669</v>
      </c>
      <c r="C923" s="76"/>
      <c r="D923" s="78"/>
    </row>
    <row r="924" spans="1:4" ht="15.75" x14ac:dyDescent="0.25">
      <c r="A924" s="75"/>
      <c r="B924" s="76" t="s">
        <v>670</v>
      </c>
      <c r="C924" s="76"/>
      <c r="D924" s="78"/>
    </row>
    <row r="925" spans="1:4" ht="15.75" x14ac:dyDescent="0.25">
      <c r="A925" s="75"/>
      <c r="B925" s="76" t="s">
        <v>671</v>
      </c>
      <c r="C925" s="76"/>
      <c r="D925" s="78"/>
    </row>
    <row r="926" spans="1:4" ht="15.75" x14ac:dyDescent="0.25">
      <c r="A926" s="75"/>
      <c r="B926" s="76" t="s">
        <v>672</v>
      </c>
      <c r="C926" s="76"/>
      <c r="D926" s="78"/>
    </row>
    <row r="927" spans="1:4" ht="15.75" x14ac:dyDescent="0.25">
      <c r="A927" s="75" t="s">
        <v>673</v>
      </c>
      <c r="B927" s="76" t="s">
        <v>674</v>
      </c>
      <c r="C927" s="76"/>
      <c r="D927" s="78"/>
    </row>
    <row r="928" spans="1:4" ht="15.75" x14ac:dyDescent="0.25">
      <c r="A928" s="75"/>
      <c r="B928" s="76" t="s">
        <v>658</v>
      </c>
      <c r="C928" s="76"/>
      <c r="D928" s="78"/>
    </row>
    <row r="929" spans="1:4" ht="15.75" x14ac:dyDescent="0.25">
      <c r="A929" s="75"/>
      <c r="B929" s="76" t="s">
        <v>660</v>
      </c>
      <c r="C929" s="76"/>
      <c r="D929" s="78"/>
    </row>
    <row r="930" spans="1:4" ht="15.75" x14ac:dyDescent="0.25">
      <c r="A930" s="75"/>
      <c r="B930" s="76" t="s">
        <v>661</v>
      </c>
      <c r="C930" s="76"/>
      <c r="D930" s="78"/>
    </row>
    <row r="931" spans="1:4" ht="15.75" x14ac:dyDescent="0.25">
      <c r="A931" s="75"/>
      <c r="B931" s="76" t="s">
        <v>662</v>
      </c>
      <c r="C931" s="76"/>
      <c r="D931" s="78"/>
    </row>
    <row r="932" spans="1:4" ht="15.75" x14ac:dyDescent="0.25">
      <c r="A932" s="75"/>
      <c r="B932" s="76" t="s">
        <v>668</v>
      </c>
      <c r="C932" s="76"/>
      <c r="D932" s="78"/>
    </row>
    <row r="933" spans="1:4" ht="15.75" x14ac:dyDescent="0.25">
      <c r="A933" s="75"/>
      <c r="B933" s="76" t="s">
        <v>670</v>
      </c>
      <c r="C933" s="76"/>
      <c r="D933" s="78"/>
    </row>
    <row r="934" spans="1:4" ht="15.75" x14ac:dyDescent="0.25">
      <c r="A934" s="75"/>
      <c r="B934" s="76" t="s">
        <v>671</v>
      </c>
      <c r="C934" s="76"/>
      <c r="D934" s="78"/>
    </row>
    <row r="935" spans="1:4" ht="15.75" x14ac:dyDescent="0.25">
      <c r="A935" s="75"/>
      <c r="B935" s="76" t="s">
        <v>672</v>
      </c>
      <c r="C935" s="76"/>
      <c r="D935" s="78"/>
    </row>
    <row r="936" spans="1:4" ht="15.75" x14ac:dyDescent="0.25">
      <c r="A936" s="75" t="s">
        <v>675</v>
      </c>
      <c r="B936" s="76" t="s">
        <v>676</v>
      </c>
      <c r="C936" s="76"/>
      <c r="D936" s="78"/>
    </row>
    <row r="937" spans="1:4" ht="15.75" x14ac:dyDescent="0.25">
      <c r="A937" s="75" t="s">
        <v>447</v>
      </c>
      <c r="B937" s="76" t="s">
        <v>677</v>
      </c>
      <c r="C937" s="76"/>
      <c r="D937" s="78"/>
    </row>
    <row r="938" spans="1:4" ht="15.75" x14ac:dyDescent="0.25">
      <c r="A938" s="75" t="s">
        <v>472</v>
      </c>
      <c r="B938" s="76" t="s">
        <v>678</v>
      </c>
      <c r="C938" s="76"/>
      <c r="D938" s="78"/>
    </row>
    <row r="939" spans="1:4" ht="15.75" x14ac:dyDescent="0.25">
      <c r="A939" s="75" t="s">
        <v>673</v>
      </c>
      <c r="B939" s="76" t="s">
        <v>679</v>
      </c>
      <c r="C939" s="76"/>
      <c r="D939" s="78"/>
    </row>
    <row r="940" spans="1:4" ht="15.75" x14ac:dyDescent="0.25">
      <c r="A940" s="75" t="s">
        <v>335</v>
      </c>
      <c r="B940" s="76" t="s">
        <v>680</v>
      </c>
      <c r="C940" s="76"/>
      <c r="D940" s="78"/>
    </row>
    <row r="941" spans="1:4" ht="15.75" x14ac:dyDescent="0.25">
      <c r="A941" s="75" t="s">
        <v>681</v>
      </c>
      <c r="B941" s="76" t="s">
        <v>682</v>
      </c>
      <c r="C941" s="76"/>
      <c r="D941" s="78"/>
    </row>
    <row r="942" spans="1:4" ht="15.75" x14ac:dyDescent="0.25">
      <c r="A942" s="75" t="s">
        <v>683</v>
      </c>
      <c r="B942" s="76" t="s">
        <v>684</v>
      </c>
      <c r="C942" s="76"/>
      <c r="D942" s="78"/>
    </row>
    <row r="943" spans="1:4" ht="15.75" x14ac:dyDescent="0.25">
      <c r="A943" s="75" t="s">
        <v>685</v>
      </c>
      <c r="B943" s="76" t="s">
        <v>686</v>
      </c>
      <c r="C943" s="76"/>
      <c r="D943" s="78"/>
    </row>
    <row r="944" spans="1:4" ht="15.75" x14ac:dyDescent="0.25">
      <c r="A944" s="75" t="s">
        <v>687</v>
      </c>
      <c r="B944" s="76" t="s">
        <v>688</v>
      </c>
      <c r="C944" s="76"/>
      <c r="D944" s="78"/>
    </row>
    <row r="945" spans="1:4" ht="15.75" x14ac:dyDescent="0.25">
      <c r="A945" s="75" t="s">
        <v>689</v>
      </c>
      <c r="B945" s="76" t="s">
        <v>690</v>
      </c>
      <c r="C945" s="76"/>
      <c r="D945" s="78"/>
    </row>
    <row r="946" spans="1:4" ht="15.75" x14ac:dyDescent="0.25">
      <c r="A946" s="75"/>
      <c r="B946" s="112" t="s">
        <v>691</v>
      </c>
      <c r="C946" s="113"/>
      <c r="D946" s="78"/>
    </row>
    <row r="947" spans="1:4" ht="15.75" x14ac:dyDescent="0.25">
      <c r="A947" s="75"/>
      <c r="B947" s="112" t="s">
        <v>692</v>
      </c>
      <c r="C947" s="113"/>
      <c r="D947" s="78"/>
    </row>
    <row r="948" spans="1:4" ht="15.75" x14ac:dyDescent="0.25">
      <c r="A948" s="75"/>
      <c r="B948" s="112" t="s">
        <v>693</v>
      </c>
      <c r="C948" s="113"/>
      <c r="D948" s="78"/>
    </row>
    <row r="949" spans="1:4" ht="15.75" x14ac:dyDescent="0.25">
      <c r="A949" s="75"/>
      <c r="B949" s="112" t="s">
        <v>694</v>
      </c>
      <c r="C949" s="113"/>
      <c r="D949" s="78"/>
    </row>
    <row r="950" spans="1:4" ht="15.75" x14ac:dyDescent="0.25">
      <c r="A950" s="75"/>
      <c r="B950" s="112" t="s">
        <v>695</v>
      </c>
      <c r="C950" s="113"/>
      <c r="D950" s="78"/>
    </row>
    <row r="951" spans="1:4" ht="15.75" x14ac:dyDescent="0.25">
      <c r="A951" s="75"/>
      <c r="B951" s="112" t="s">
        <v>696</v>
      </c>
      <c r="C951" s="113"/>
      <c r="D951" s="78"/>
    </row>
    <row r="952" spans="1:4" ht="15.75" x14ac:dyDescent="0.25">
      <c r="A952" s="75"/>
      <c r="B952" s="112" t="s">
        <v>697</v>
      </c>
      <c r="C952" s="113"/>
      <c r="D952" s="78"/>
    </row>
    <row r="953" spans="1:4" ht="15.75" x14ac:dyDescent="0.25">
      <c r="A953" s="75"/>
      <c r="B953" s="112" t="s">
        <v>698</v>
      </c>
      <c r="C953" s="113"/>
      <c r="D953" s="78"/>
    </row>
    <row r="954" spans="1:4" ht="15.75" x14ac:dyDescent="0.25">
      <c r="A954" s="75"/>
      <c r="B954" s="112" t="s">
        <v>699</v>
      </c>
      <c r="C954" s="113"/>
      <c r="D954" s="78"/>
    </row>
    <row r="955" spans="1:4" ht="15.75" x14ac:dyDescent="0.25">
      <c r="A955" s="75"/>
      <c r="B955" s="112" t="s">
        <v>700</v>
      </c>
      <c r="C955" s="113"/>
      <c r="D955" s="78"/>
    </row>
    <row r="956" spans="1:4" ht="15.75" x14ac:dyDescent="0.25">
      <c r="A956" s="75"/>
      <c r="B956" s="112" t="s">
        <v>701</v>
      </c>
      <c r="C956" s="113"/>
      <c r="D956" s="78"/>
    </row>
    <row r="957" spans="1:4" ht="15.75" x14ac:dyDescent="0.25">
      <c r="A957" s="75"/>
      <c r="B957" s="112" t="s">
        <v>702</v>
      </c>
      <c r="C957" s="113"/>
      <c r="D957" s="78"/>
    </row>
    <row r="958" spans="1:4" ht="15.75" x14ac:dyDescent="0.25">
      <c r="A958" s="75" t="s">
        <v>687</v>
      </c>
      <c r="B958" s="76" t="s">
        <v>703</v>
      </c>
      <c r="C958" s="76"/>
      <c r="D958" s="78"/>
    </row>
    <row r="959" spans="1:4" ht="15.75" x14ac:dyDescent="0.25">
      <c r="A959" s="75"/>
      <c r="B959" s="76" t="s">
        <v>704</v>
      </c>
      <c r="C959" s="76"/>
      <c r="D959" s="78"/>
    </row>
    <row r="960" spans="1:4" ht="15.75" x14ac:dyDescent="0.25">
      <c r="A960" s="75"/>
      <c r="B960" s="76" t="s">
        <v>705</v>
      </c>
      <c r="C960" s="76"/>
      <c r="D960" s="78"/>
    </row>
    <row r="961" spans="1:4" ht="15.75" x14ac:dyDescent="0.25">
      <c r="A961" s="75"/>
      <c r="B961" s="76" t="s">
        <v>706</v>
      </c>
      <c r="C961" s="76"/>
      <c r="D961" s="78"/>
    </row>
    <row r="962" spans="1:4" ht="15.75" x14ac:dyDescent="0.25">
      <c r="A962" s="75"/>
      <c r="B962" s="76" t="s">
        <v>707</v>
      </c>
      <c r="C962" s="76"/>
      <c r="D962" s="78"/>
    </row>
    <row r="963" spans="1:4" ht="15.75" x14ac:dyDescent="0.25">
      <c r="A963" s="75"/>
      <c r="B963" s="76" t="s">
        <v>708</v>
      </c>
      <c r="C963" s="76"/>
      <c r="D963" s="78"/>
    </row>
    <row r="964" spans="1:4" ht="15.75" x14ac:dyDescent="0.25">
      <c r="A964" s="75"/>
      <c r="B964" s="76" t="s">
        <v>709</v>
      </c>
      <c r="C964" s="76"/>
      <c r="D964" s="78"/>
    </row>
    <row r="965" spans="1:4" ht="15.75" x14ac:dyDescent="0.25">
      <c r="A965" s="75"/>
      <c r="B965" s="76" t="s">
        <v>710</v>
      </c>
      <c r="C965" s="76"/>
      <c r="D965" s="78"/>
    </row>
    <row r="966" spans="1:4" ht="25.5" x14ac:dyDescent="0.25">
      <c r="A966" s="75"/>
      <c r="B966" s="76" t="s">
        <v>711</v>
      </c>
      <c r="C966" s="76"/>
      <c r="D966" s="78"/>
    </row>
    <row r="967" spans="1:4" ht="15.75" x14ac:dyDescent="0.25">
      <c r="A967" s="75" t="s">
        <v>689</v>
      </c>
      <c r="B967" s="76" t="s">
        <v>712</v>
      </c>
      <c r="C967" s="76"/>
      <c r="D967" s="78"/>
    </row>
    <row r="968" spans="1:4" ht="15.75" x14ac:dyDescent="0.25">
      <c r="A968" s="75" t="s">
        <v>713</v>
      </c>
      <c r="B968" s="76" t="s">
        <v>714</v>
      </c>
      <c r="C968" s="76"/>
      <c r="D968" s="78"/>
    </row>
    <row r="969" spans="1:4" ht="15.75" x14ac:dyDescent="0.25">
      <c r="A969" s="75" t="s">
        <v>715</v>
      </c>
      <c r="B969" s="76" t="s">
        <v>716</v>
      </c>
      <c r="C969" s="76"/>
      <c r="D969" s="78"/>
    </row>
    <row r="970" spans="1:4" ht="15.75" x14ac:dyDescent="0.25">
      <c r="A970" s="75" t="s">
        <v>717</v>
      </c>
      <c r="B970" s="76" t="s">
        <v>718</v>
      </c>
      <c r="C970" s="76"/>
      <c r="D970" s="78"/>
    </row>
    <row r="971" spans="1:4" ht="15.75" x14ac:dyDescent="0.25">
      <c r="A971" s="75" t="s">
        <v>719</v>
      </c>
      <c r="B971" s="76" t="s">
        <v>720</v>
      </c>
      <c r="C971" s="76"/>
      <c r="D971" s="78"/>
    </row>
    <row r="972" spans="1:4" ht="15.75" x14ac:dyDescent="0.25">
      <c r="A972" s="75" t="s">
        <v>721</v>
      </c>
      <c r="B972" s="76" t="s">
        <v>722</v>
      </c>
      <c r="C972" s="76"/>
      <c r="D972" s="78"/>
    </row>
    <row r="973" spans="1:4" ht="15.75" x14ac:dyDescent="0.25">
      <c r="A973" s="75" t="s">
        <v>723</v>
      </c>
      <c r="B973" s="76" t="s">
        <v>724</v>
      </c>
      <c r="C973" s="76"/>
      <c r="D973" s="78"/>
    </row>
    <row r="974" spans="1:4" ht="15.75" x14ac:dyDescent="0.25">
      <c r="A974" s="75" t="s">
        <v>725</v>
      </c>
      <c r="B974" s="76" t="s">
        <v>726</v>
      </c>
      <c r="C974" s="76"/>
      <c r="D974" s="78"/>
    </row>
    <row r="975" spans="1:4" ht="15.75" x14ac:dyDescent="0.25">
      <c r="A975" s="75" t="s">
        <v>727</v>
      </c>
      <c r="B975" s="76" t="s">
        <v>728</v>
      </c>
      <c r="C975" s="76"/>
      <c r="D975" s="78"/>
    </row>
    <row r="976" spans="1:4" ht="15.75" x14ac:dyDescent="0.25">
      <c r="A976" s="75" t="s">
        <v>729</v>
      </c>
      <c r="B976" s="76" t="s">
        <v>730</v>
      </c>
      <c r="C976" s="76"/>
      <c r="D976" s="78"/>
    </row>
    <row r="977" spans="1:4" ht="15.75" x14ac:dyDescent="0.25">
      <c r="A977" s="75" t="s">
        <v>731</v>
      </c>
      <c r="B977" s="76" t="s">
        <v>732</v>
      </c>
      <c r="C977" s="76"/>
      <c r="D977" s="78"/>
    </row>
    <row r="978" spans="1:4" ht="15.75" x14ac:dyDescent="0.25">
      <c r="A978" s="75"/>
      <c r="B978" s="110" t="s">
        <v>733</v>
      </c>
      <c r="C978" s="111"/>
      <c r="D978" s="78"/>
    </row>
    <row r="979" spans="1:4" ht="15.75" x14ac:dyDescent="0.25">
      <c r="A979" s="75"/>
      <c r="B979" s="110" t="s">
        <v>734</v>
      </c>
      <c r="C979" s="111"/>
      <c r="D979" s="78"/>
    </row>
    <row r="980" spans="1:4" ht="15.75" x14ac:dyDescent="0.25">
      <c r="A980" s="75"/>
      <c r="B980" s="110" t="s">
        <v>735</v>
      </c>
      <c r="C980" s="111"/>
      <c r="D980" s="78"/>
    </row>
    <row r="981" spans="1:4" ht="15.75" x14ac:dyDescent="0.25">
      <c r="A981" s="75"/>
      <c r="B981" s="110" t="s">
        <v>736</v>
      </c>
      <c r="C981" s="111"/>
      <c r="D981" s="78"/>
    </row>
    <row r="982" spans="1:4" ht="15.75" x14ac:dyDescent="0.25">
      <c r="A982" s="75"/>
      <c r="B982" s="110" t="s">
        <v>737</v>
      </c>
      <c r="C982" s="111"/>
      <c r="D982" s="78"/>
    </row>
    <row r="983" spans="1:4" ht="15.75" x14ac:dyDescent="0.25">
      <c r="A983" s="75" t="s">
        <v>738</v>
      </c>
      <c r="B983" s="76" t="s">
        <v>739</v>
      </c>
      <c r="C983" s="76"/>
      <c r="D983" s="78"/>
    </row>
    <row r="984" spans="1:4" ht="15.75" x14ac:dyDescent="0.25">
      <c r="A984" s="75" t="s">
        <v>740</v>
      </c>
      <c r="B984" s="76" t="s">
        <v>741</v>
      </c>
      <c r="C984" s="76"/>
      <c r="D984" s="78"/>
    </row>
    <row r="985" spans="1:4" ht="15.75" x14ac:dyDescent="0.25">
      <c r="A985" s="75"/>
      <c r="B985" s="76" t="s">
        <v>116</v>
      </c>
      <c r="C985" s="76"/>
      <c r="D985" s="78"/>
    </row>
    <row r="986" spans="1:4" ht="15.75" x14ac:dyDescent="0.25">
      <c r="A986" s="75"/>
      <c r="B986" s="76" t="s">
        <v>430</v>
      </c>
      <c r="C986" s="76"/>
      <c r="D986" s="78"/>
    </row>
    <row r="987" spans="1:4" ht="15.75" x14ac:dyDescent="0.25">
      <c r="A987" s="75"/>
      <c r="B987" s="76" t="s">
        <v>118</v>
      </c>
      <c r="C987" s="76"/>
      <c r="D987" s="78"/>
    </row>
    <row r="988" spans="1:4" ht="15.75" x14ac:dyDescent="0.25">
      <c r="A988" s="75"/>
      <c r="B988" s="76" t="s">
        <v>127</v>
      </c>
      <c r="C988" s="76"/>
      <c r="D988" s="78"/>
    </row>
    <row r="989" spans="1:4" ht="15.75" x14ac:dyDescent="0.25">
      <c r="A989" s="75"/>
      <c r="B989" s="76" t="s">
        <v>128</v>
      </c>
      <c r="C989" s="76"/>
      <c r="D989" s="78"/>
    </row>
    <row r="990" spans="1:4" ht="15.75" x14ac:dyDescent="0.25">
      <c r="A990" s="75"/>
      <c r="B990" s="76" t="s">
        <v>129</v>
      </c>
      <c r="C990" s="76"/>
      <c r="D990" s="78"/>
    </row>
    <row r="991" spans="1:4" ht="15.75" x14ac:dyDescent="0.25">
      <c r="A991" s="75"/>
      <c r="B991" s="76" t="s">
        <v>431</v>
      </c>
      <c r="C991" s="76"/>
      <c r="D991" s="78"/>
    </row>
    <row r="992" spans="1:4" ht="15.75" x14ac:dyDescent="0.25">
      <c r="A992" s="75"/>
      <c r="B992" s="76" t="s">
        <v>130</v>
      </c>
      <c r="C992" s="76"/>
      <c r="D992" s="78"/>
    </row>
    <row r="993" spans="1:4" ht="15.75" x14ac:dyDescent="0.25">
      <c r="A993" s="75"/>
      <c r="B993" s="76" t="s">
        <v>131</v>
      </c>
      <c r="C993" s="76"/>
      <c r="D993" s="78"/>
    </row>
    <row r="994" spans="1:4" ht="15.75" x14ac:dyDescent="0.25">
      <c r="A994" s="75"/>
      <c r="B994" s="76" t="s">
        <v>432</v>
      </c>
      <c r="C994" s="76"/>
      <c r="D994" s="78"/>
    </row>
    <row r="995" spans="1:4" ht="15.75" x14ac:dyDescent="0.25">
      <c r="A995" s="75"/>
      <c r="B995" s="76" t="s">
        <v>122</v>
      </c>
      <c r="C995" s="76"/>
      <c r="D995" s="78"/>
    </row>
    <row r="996" spans="1:4" ht="15.75" x14ac:dyDescent="0.25">
      <c r="A996" s="75" t="s">
        <v>742</v>
      </c>
      <c r="B996" s="76" t="s">
        <v>743</v>
      </c>
      <c r="C996" s="76"/>
      <c r="D996" s="78"/>
    </row>
    <row r="997" spans="1:4" ht="15.75" x14ac:dyDescent="0.25">
      <c r="A997" s="75"/>
      <c r="B997" s="118" t="s">
        <v>744</v>
      </c>
      <c r="C997" s="76"/>
      <c r="D997" s="78"/>
    </row>
    <row r="998" spans="1:4" ht="15.75" x14ac:dyDescent="0.25">
      <c r="A998" s="75"/>
      <c r="B998" s="118" t="s">
        <v>745</v>
      </c>
      <c r="C998" s="76"/>
      <c r="D998" s="78"/>
    </row>
    <row r="999" spans="1:4" ht="15.75" x14ac:dyDescent="0.25">
      <c r="A999" s="75"/>
      <c r="B999" s="118" t="s">
        <v>746</v>
      </c>
      <c r="C999" s="76"/>
      <c r="D999" s="78"/>
    </row>
    <row r="1000" spans="1:4" ht="15.75" x14ac:dyDescent="0.25">
      <c r="A1000" s="75"/>
      <c r="B1000" s="118" t="s">
        <v>747</v>
      </c>
      <c r="C1000" s="76"/>
      <c r="D1000" s="78"/>
    </row>
    <row r="1001" spans="1:4" ht="15.75" x14ac:dyDescent="0.25">
      <c r="A1001" s="75"/>
      <c r="B1001" s="118" t="s">
        <v>748</v>
      </c>
      <c r="C1001" s="76"/>
      <c r="D1001" s="78"/>
    </row>
    <row r="1002" spans="1:4" ht="15.75" x14ac:dyDescent="0.25">
      <c r="A1002" s="75"/>
      <c r="B1002" s="118" t="s">
        <v>749</v>
      </c>
      <c r="C1002" s="76"/>
      <c r="D1002" s="78"/>
    </row>
    <row r="1003" spans="1:4" ht="15.75" x14ac:dyDescent="0.25">
      <c r="A1003" s="75"/>
      <c r="B1003" s="76" t="s">
        <v>750</v>
      </c>
      <c r="C1003" s="76"/>
      <c r="D1003" s="78"/>
    </row>
    <row r="1004" spans="1:4" ht="15.75" x14ac:dyDescent="0.25">
      <c r="A1004" s="75"/>
      <c r="B1004" s="76" t="s">
        <v>751</v>
      </c>
      <c r="C1004" s="76"/>
      <c r="D1004" s="78"/>
    </row>
    <row r="1005" spans="1:4" ht="15.75" x14ac:dyDescent="0.25">
      <c r="A1005" s="75"/>
      <c r="B1005" s="76" t="s">
        <v>752</v>
      </c>
      <c r="C1005" s="76"/>
      <c r="D1005" s="78"/>
    </row>
    <row r="1006" spans="1:4" ht="15.75" x14ac:dyDescent="0.25">
      <c r="A1006" s="75"/>
      <c r="B1006" s="76" t="s">
        <v>753</v>
      </c>
      <c r="C1006" s="76"/>
      <c r="D1006" s="78"/>
    </row>
    <row r="1007" spans="1:4" ht="15.75" x14ac:dyDescent="0.25">
      <c r="A1007" s="75"/>
      <c r="B1007" s="76" t="s">
        <v>754</v>
      </c>
      <c r="C1007" s="76"/>
      <c r="D1007" s="78"/>
    </row>
    <row r="1008" spans="1:4" ht="15.75" x14ac:dyDescent="0.25">
      <c r="A1008" s="75"/>
      <c r="B1008" s="76" t="s">
        <v>755</v>
      </c>
      <c r="C1008" s="76"/>
      <c r="D1008" s="78"/>
    </row>
    <row r="1009" spans="1:4" ht="15.75" x14ac:dyDescent="0.25">
      <c r="A1009" s="75" t="s">
        <v>756</v>
      </c>
      <c r="B1009" s="76" t="s">
        <v>757</v>
      </c>
      <c r="C1009" s="76"/>
      <c r="D1009" s="78"/>
    </row>
    <row r="1010" spans="1:4" ht="15.75" x14ac:dyDescent="0.25">
      <c r="A1010" s="75"/>
      <c r="B1010" s="76" t="s">
        <v>758</v>
      </c>
      <c r="C1010" s="76"/>
      <c r="D1010" s="78"/>
    </row>
    <row r="1011" spans="1:4" ht="15.75" x14ac:dyDescent="0.25">
      <c r="A1011" s="75"/>
      <c r="B1011" s="76" t="s">
        <v>759</v>
      </c>
      <c r="C1011" s="76"/>
      <c r="D1011" s="78"/>
    </row>
    <row r="1012" spans="1:4" ht="15.75" x14ac:dyDescent="0.25">
      <c r="A1012" s="75"/>
      <c r="B1012" s="76" t="s">
        <v>760</v>
      </c>
      <c r="C1012" s="76"/>
      <c r="D1012" s="78"/>
    </row>
    <row r="1013" spans="1:4" ht="15.75" x14ac:dyDescent="0.25">
      <c r="A1013" s="72">
        <v>19</v>
      </c>
      <c r="B1013" s="73" t="s">
        <v>761</v>
      </c>
      <c r="C1013" s="73"/>
      <c r="D1013" s="78"/>
    </row>
    <row r="1014" spans="1:4" ht="15.75" x14ac:dyDescent="0.25">
      <c r="A1014" s="75" t="s">
        <v>168</v>
      </c>
      <c r="B1014" s="76" t="s">
        <v>762</v>
      </c>
      <c r="C1014" s="76"/>
      <c r="D1014" s="78"/>
    </row>
    <row r="1015" spans="1:4" ht="15.75" x14ac:dyDescent="0.25">
      <c r="A1015" s="79"/>
      <c r="B1015" s="76" t="s">
        <v>763</v>
      </c>
      <c r="C1015" s="76"/>
      <c r="D1015" s="78"/>
    </row>
    <row r="1016" spans="1:4" ht="15.75" x14ac:dyDescent="0.25">
      <c r="A1016" s="79"/>
      <c r="B1016" s="76" t="s">
        <v>764</v>
      </c>
      <c r="C1016" s="76"/>
      <c r="D1016" s="78"/>
    </row>
    <row r="1017" spans="1:4" ht="15.75" x14ac:dyDescent="0.25">
      <c r="A1017" s="79"/>
      <c r="B1017" s="76" t="s">
        <v>765</v>
      </c>
      <c r="C1017" s="76"/>
      <c r="D1017" s="78"/>
    </row>
    <row r="1018" spans="1:4" ht="15.75" x14ac:dyDescent="0.25">
      <c r="A1018" s="79"/>
      <c r="B1018" s="76" t="s">
        <v>766</v>
      </c>
      <c r="C1018" s="76"/>
      <c r="D1018" s="78"/>
    </row>
    <row r="1019" spans="1:4" ht="15.75" x14ac:dyDescent="0.25">
      <c r="A1019" s="79"/>
      <c r="B1019" s="76" t="s">
        <v>767</v>
      </c>
      <c r="C1019" s="76"/>
      <c r="D1019" s="78"/>
    </row>
    <row r="1020" spans="1:4" ht="15.75" x14ac:dyDescent="0.25">
      <c r="A1020" s="79"/>
      <c r="B1020" s="76" t="s">
        <v>768</v>
      </c>
      <c r="C1020" s="76"/>
      <c r="D1020" s="78"/>
    </row>
    <row r="1021" spans="1:4" ht="15.75" x14ac:dyDescent="0.25">
      <c r="A1021" s="79"/>
      <c r="B1021" s="76" t="s">
        <v>769</v>
      </c>
      <c r="C1021" s="76"/>
      <c r="D1021" s="78"/>
    </row>
    <row r="1022" spans="1:4" ht="15.75" x14ac:dyDescent="0.25">
      <c r="A1022" s="79"/>
      <c r="B1022" s="76" t="s">
        <v>770</v>
      </c>
      <c r="C1022" s="76"/>
      <c r="D1022" s="78"/>
    </row>
    <row r="1023" spans="1:4" ht="15.75" x14ac:dyDescent="0.25">
      <c r="A1023" s="75" t="s">
        <v>176</v>
      </c>
      <c r="B1023" s="76" t="s">
        <v>771</v>
      </c>
      <c r="C1023" s="76"/>
      <c r="D1023" s="78"/>
    </row>
    <row r="1024" spans="1:4" ht="15.75" x14ac:dyDescent="0.25">
      <c r="A1024" s="75"/>
      <c r="B1024" s="76" t="s">
        <v>772</v>
      </c>
      <c r="C1024" s="76"/>
      <c r="D1024" s="78"/>
    </row>
    <row r="1025" spans="1:4" ht="15.75" x14ac:dyDescent="0.25">
      <c r="A1025" s="75"/>
      <c r="B1025" s="76" t="s">
        <v>773</v>
      </c>
      <c r="C1025" s="76"/>
      <c r="D1025" s="78"/>
    </row>
    <row r="1026" spans="1:4" ht="15.75" x14ac:dyDescent="0.25">
      <c r="A1026" s="75" t="s">
        <v>179</v>
      </c>
      <c r="B1026" s="76" t="s">
        <v>774</v>
      </c>
      <c r="C1026" s="76"/>
      <c r="D1026" s="78"/>
    </row>
    <row r="1027" spans="1:4" ht="15.75" x14ac:dyDescent="0.25">
      <c r="A1027" s="79"/>
      <c r="B1027" s="76" t="s">
        <v>775</v>
      </c>
      <c r="C1027" s="76"/>
      <c r="D1027" s="78"/>
    </row>
    <row r="1028" spans="1:4" ht="15.75" x14ac:dyDescent="0.25">
      <c r="A1028" s="79"/>
      <c r="B1028" s="76" t="s">
        <v>173</v>
      </c>
      <c r="C1028" s="76"/>
      <c r="D1028" s="78"/>
    </row>
    <row r="1029" spans="1:4" ht="15.75" x14ac:dyDescent="0.25">
      <c r="A1029" s="79"/>
      <c r="B1029" s="76" t="s">
        <v>174</v>
      </c>
      <c r="C1029" s="76"/>
      <c r="D1029" s="78"/>
    </row>
    <row r="1030" spans="1:4" ht="15.75" x14ac:dyDescent="0.25">
      <c r="A1030" s="79"/>
      <c r="B1030" s="76" t="s">
        <v>175</v>
      </c>
      <c r="C1030" s="76"/>
      <c r="D1030" s="78"/>
    </row>
    <row r="1031" spans="1:4" ht="15.75" x14ac:dyDescent="0.25">
      <c r="A1031" s="72">
        <v>20</v>
      </c>
      <c r="B1031" s="73" t="s">
        <v>776</v>
      </c>
      <c r="C1031" s="73"/>
      <c r="D1031" s="78"/>
    </row>
    <row r="1032" spans="1:4" ht="15.75" x14ac:dyDescent="0.25">
      <c r="A1032" s="79"/>
      <c r="B1032" s="76" t="s">
        <v>121</v>
      </c>
      <c r="C1032" s="76"/>
      <c r="D1032" s="78"/>
    </row>
    <row r="1033" spans="1:4" ht="15.75" x14ac:dyDescent="0.25">
      <c r="A1033" s="79"/>
      <c r="B1033" s="76" t="s">
        <v>122</v>
      </c>
      <c r="C1033" s="76"/>
      <c r="D1033" s="78"/>
    </row>
    <row r="1034" spans="1:4" ht="15.75" x14ac:dyDescent="0.25">
      <c r="A1034" s="79"/>
      <c r="B1034" s="76" t="s">
        <v>123</v>
      </c>
      <c r="C1034" s="76"/>
      <c r="D1034" s="78"/>
    </row>
    <row r="1035" spans="1:4" ht="15.75" x14ac:dyDescent="0.25">
      <c r="A1035" s="79"/>
      <c r="B1035" s="76" t="s">
        <v>178</v>
      </c>
      <c r="C1035" s="76"/>
      <c r="D1035" s="78"/>
    </row>
    <row r="1036" spans="1:4" ht="15.75" x14ac:dyDescent="0.25">
      <c r="A1036" s="79"/>
      <c r="B1036" s="76" t="s">
        <v>170</v>
      </c>
      <c r="C1036" s="76"/>
      <c r="D1036" s="78"/>
    </row>
    <row r="1037" spans="1:4" ht="15.75" x14ac:dyDescent="0.25">
      <c r="A1037" s="79"/>
      <c r="B1037" s="76" t="s">
        <v>171</v>
      </c>
      <c r="C1037" s="76"/>
      <c r="D1037" s="78"/>
    </row>
    <row r="1038" spans="1:4" ht="15.75" x14ac:dyDescent="0.25">
      <c r="A1038" s="75"/>
      <c r="B1038" s="76" t="s">
        <v>173</v>
      </c>
      <c r="C1038" s="76"/>
      <c r="D1038" s="78"/>
    </row>
    <row r="1039" spans="1:4" ht="15.75" x14ac:dyDescent="0.25">
      <c r="A1039" s="75"/>
      <c r="B1039" s="76" t="s">
        <v>174</v>
      </c>
      <c r="C1039" s="76"/>
      <c r="D1039" s="78"/>
    </row>
    <row r="1040" spans="1:4" ht="15.75" x14ac:dyDescent="0.25">
      <c r="A1040" s="75"/>
      <c r="B1040" s="76" t="s">
        <v>175</v>
      </c>
      <c r="C1040" s="76"/>
      <c r="D1040" s="78"/>
    </row>
    <row r="1041" spans="1:4" ht="15.75" x14ac:dyDescent="0.25">
      <c r="A1041" s="72">
        <v>21</v>
      </c>
      <c r="B1041" s="73" t="s">
        <v>777</v>
      </c>
      <c r="C1041" s="73"/>
      <c r="D1041" s="78"/>
    </row>
    <row r="1042" spans="1:4" ht="15.75" x14ac:dyDescent="0.25">
      <c r="A1042" s="75" t="s">
        <v>778</v>
      </c>
      <c r="B1042" s="73" t="s">
        <v>779</v>
      </c>
      <c r="C1042" s="73"/>
      <c r="D1042" s="78"/>
    </row>
    <row r="1043" spans="1:4" ht="15.75" x14ac:dyDescent="0.25">
      <c r="A1043" s="119"/>
      <c r="B1043" s="76" t="s">
        <v>780</v>
      </c>
      <c r="C1043" s="76"/>
      <c r="D1043" s="78"/>
    </row>
    <row r="1044" spans="1:4" ht="15.75" x14ac:dyDescent="0.25">
      <c r="A1044" s="119"/>
      <c r="B1044" s="76" t="s">
        <v>781</v>
      </c>
      <c r="C1044" s="76"/>
      <c r="D1044" s="78"/>
    </row>
    <row r="1045" spans="1:4" ht="15.75" x14ac:dyDescent="0.25">
      <c r="A1045" s="119"/>
      <c r="B1045" s="76" t="s">
        <v>782</v>
      </c>
      <c r="C1045" s="76"/>
      <c r="D1045" s="78"/>
    </row>
    <row r="1046" spans="1:4" ht="15.75" x14ac:dyDescent="0.25">
      <c r="A1046" s="119"/>
      <c r="B1046" s="76" t="s">
        <v>783</v>
      </c>
      <c r="C1046" s="76"/>
      <c r="D1046" s="78"/>
    </row>
    <row r="1047" spans="1:4" ht="15.75" x14ac:dyDescent="0.25">
      <c r="A1047" s="119"/>
      <c r="B1047" s="76" t="s">
        <v>784</v>
      </c>
      <c r="C1047" s="76"/>
      <c r="D1047" s="78"/>
    </row>
    <row r="1048" spans="1:4" ht="15.75" x14ac:dyDescent="0.25">
      <c r="A1048" s="119"/>
      <c r="B1048" s="76" t="s">
        <v>785</v>
      </c>
      <c r="C1048" s="76"/>
      <c r="D1048" s="78"/>
    </row>
    <row r="1049" spans="1:4" ht="15.75" x14ac:dyDescent="0.25">
      <c r="A1049" s="79"/>
      <c r="B1049" s="76" t="s">
        <v>786</v>
      </c>
      <c r="C1049" s="76"/>
      <c r="D1049" s="78"/>
    </row>
    <row r="1050" spans="1:4" ht="15.75" x14ac:dyDescent="0.25">
      <c r="A1050" s="79"/>
      <c r="B1050" s="76" t="s">
        <v>787</v>
      </c>
      <c r="C1050" s="76"/>
      <c r="D1050" s="78"/>
    </row>
    <row r="1051" spans="1:4" ht="15.75" x14ac:dyDescent="0.25">
      <c r="A1051" s="79"/>
      <c r="B1051" s="76" t="s">
        <v>788</v>
      </c>
      <c r="C1051" s="76"/>
      <c r="D1051" s="78"/>
    </row>
    <row r="1052" spans="1:4" ht="15.75" x14ac:dyDescent="0.25">
      <c r="A1052" s="79"/>
      <c r="B1052" s="76" t="s">
        <v>789</v>
      </c>
      <c r="C1052" s="76"/>
      <c r="D1052" s="78"/>
    </row>
    <row r="1053" spans="1:4" ht="15.75" x14ac:dyDescent="0.25">
      <c r="A1053" s="79"/>
      <c r="B1053" s="76" t="s">
        <v>790</v>
      </c>
      <c r="C1053" s="76"/>
      <c r="D1053" s="78"/>
    </row>
    <row r="1054" spans="1:4" ht="15.75" x14ac:dyDescent="0.25">
      <c r="A1054" s="79"/>
      <c r="B1054" s="120" t="s">
        <v>791</v>
      </c>
      <c r="C1054" s="120"/>
      <c r="D1054" s="78"/>
    </row>
    <row r="1055" spans="1:4" ht="15.75" x14ac:dyDescent="0.25">
      <c r="A1055" s="79"/>
      <c r="B1055" s="76" t="s">
        <v>792</v>
      </c>
      <c r="C1055" s="76"/>
      <c r="D1055" s="78"/>
    </row>
    <row r="1056" spans="1:4" ht="15.75" x14ac:dyDescent="0.25">
      <c r="A1056" s="75"/>
      <c r="B1056" s="76" t="s">
        <v>781</v>
      </c>
      <c r="C1056" s="76"/>
      <c r="D1056" s="78"/>
    </row>
    <row r="1057" spans="1:4" ht="15.75" x14ac:dyDescent="0.25">
      <c r="A1057" s="75"/>
      <c r="B1057" s="76" t="s">
        <v>793</v>
      </c>
      <c r="C1057" s="76"/>
      <c r="D1057" s="78"/>
    </row>
    <row r="1058" spans="1:4" ht="15.75" x14ac:dyDescent="0.25">
      <c r="A1058" s="75"/>
      <c r="B1058" s="76" t="s">
        <v>794</v>
      </c>
      <c r="C1058" s="76"/>
      <c r="D1058" s="78"/>
    </row>
    <row r="1059" spans="1:4" ht="15.75" x14ac:dyDescent="0.25">
      <c r="A1059" s="75"/>
      <c r="B1059" s="76" t="s">
        <v>795</v>
      </c>
      <c r="C1059" s="76"/>
      <c r="D1059" s="78"/>
    </row>
    <row r="1060" spans="1:4" ht="15.75" x14ac:dyDescent="0.25">
      <c r="A1060" s="75"/>
      <c r="B1060" s="76" t="s">
        <v>796</v>
      </c>
      <c r="C1060" s="76"/>
      <c r="D1060" s="78"/>
    </row>
    <row r="1061" spans="1:4" ht="15.75" x14ac:dyDescent="0.25">
      <c r="A1061" s="75"/>
      <c r="B1061" s="76" t="s">
        <v>797</v>
      </c>
      <c r="C1061" s="76"/>
      <c r="D1061" s="78"/>
    </row>
    <row r="1062" spans="1:4" ht="15.75" x14ac:dyDescent="0.25">
      <c r="A1062" s="121"/>
      <c r="B1062" s="120" t="s">
        <v>798</v>
      </c>
      <c r="C1062" s="120"/>
      <c r="D1062" s="78"/>
    </row>
    <row r="1063" spans="1:4" ht="15.75" x14ac:dyDescent="0.25">
      <c r="A1063" s="75"/>
      <c r="B1063" s="76" t="s">
        <v>799</v>
      </c>
      <c r="C1063" s="76"/>
      <c r="D1063" s="78"/>
    </row>
    <row r="1064" spans="1:4" ht="15.75" x14ac:dyDescent="0.25">
      <c r="A1064" s="121"/>
      <c r="B1064" s="120" t="s">
        <v>800</v>
      </c>
      <c r="C1064" s="120"/>
      <c r="D1064" s="78"/>
    </row>
    <row r="1065" spans="1:4" ht="15.75" x14ac:dyDescent="0.25">
      <c r="A1065" s="75"/>
      <c r="B1065" s="76" t="s">
        <v>801</v>
      </c>
      <c r="C1065" s="76"/>
      <c r="D1065" s="78"/>
    </row>
    <row r="1066" spans="1:4" ht="15.75" x14ac:dyDescent="0.25">
      <c r="A1066" s="75"/>
      <c r="B1066" s="76" t="s">
        <v>802</v>
      </c>
      <c r="C1066" s="76"/>
      <c r="D1066" s="78"/>
    </row>
    <row r="1067" spans="1:4" ht="15.75" x14ac:dyDescent="0.25">
      <c r="A1067" s="75"/>
      <c r="B1067" s="76" t="s">
        <v>803</v>
      </c>
      <c r="C1067" s="76"/>
      <c r="D1067" s="78"/>
    </row>
    <row r="1068" spans="1:4" ht="15.75" x14ac:dyDescent="0.25">
      <c r="A1068" s="75"/>
      <c r="B1068" s="76" t="s">
        <v>804</v>
      </c>
      <c r="C1068" s="76"/>
      <c r="D1068" s="78"/>
    </row>
    <row r="1069" spans="1:4" ht="15.75" x14ac:dyDescent="0.25">
      <c r="A1069" s="75"/>
      <c r="B1069" s="120" t="s">
        <v>805</v>
      </c>
      <c r="C1069" s="120"/>
      <c r="D1069" s="78"/>
    </row>
    <row r="1070" spans="1:4" ht="15.75" x14ac:dyDescent="0.25">
      <c r="A1070" s="75"/>
      <c r="B1070" s="76" t="s">
        <v>806</v>
      </c>
      <c r="C1070" s="76"/>
      <c r="D1070" s="78"/>
    </row>
    <row r="1071" spans="1:4" ht="15.75" x14ac:dyDescent="0.25">
      <c r="A1071" s="75"/>
      <c r="B1071" s="76" t="s">
        <v>807</v>
      </c>
      <c r="C1071" s="76"/>
      <c r="D1071" s="78"/>
    </row>
    <row r="1072" spans="1:4" ht="15.75" x14ac:dyDescent="0.25">
      <c r="A1072" s="75"/>
      <c r="B1072" s="76" t="s">
        <v>808</v>
      </c>
      <c r="C1072" s="76"/>
      <c r="D1072" s="78"/>
    </row>
    <row r="1073" spans="1:4" ht="15.75" x14ac:dyDescent="0.25">
      <c r="A1073" s="79"/>
      <c r="B1073" s="76" t="s">
        <v>809</v>
      </c>
      <c r="C1073" s="76"/>
      <c r="D1073" s="78"/>
    </row>
    <row r="1074" spans="1:4" ht="15.75" x14ac:dyDescent="0.25">
      <c r="A1074" s="79"/>
      <c r="B1074" s="76" t="s">
        <v>810</v>
      </c>
      <c r="C1074" s="76"/>
      <c r="D1074" s="78"/>
    </row>
    <row r="1075" spans="1:4" ht="15.75" x14ac:dyDescent="0.25">
      <c r="A1075" s="79"/>
      <c r="B1075" s="76" t="s">
        <v>811</v>
      </c>
      <c r="C1075" s="76"/>
      <c r="D1075" s="78"/>
    </row>
    <row r="1076" spans="1:4" ht="15.75" x14ac:dyDescent="0.25">
      <c r="A1076" s="79"/>
      <c r="B1076" s="76" t="s">
        <v>812</v>
      </c>
      <c r="C1076" s="76"/>
      <c r="D1076" s="78"/>
    </row>
    <row r="1077" spans="1:4" ht="15.75" x14ac:dyDescent="0.25">
      <c r="A1077" s="75"/>
      <c r="B1077" s="76" t="s">
        <v>813</v>
      </c>
      <c r="C1077" s="76"/>
      <c r="D1077" s="78"/>
    </row>
    <row r="1078" spans="1:4" ht="15.75" x14ac:dyDescent="0.25">
      <c r="A1078" s="75" t="s">
        <v>176</v>
      </c>
      <c r="B1078" s="73" t="s">
        <v>814</v>
      </c>
      <c r="C1078" s="73"/>
      <c r="D1078" s="78"/>
    </row>
    <row r="1079" spans="1:4" ht="15.75" x14ac:dyDescent="0.25">
      <c r="A1079" s="75"/>
      <c r="B1079" s="76" t="s">
        <v>780</v>
      </c>
      <c r="C1079" s="76"/>
      <c r="D1079" s="78"/>
    </row>
    <row r="1080" spans="1:4" ht="15.75" x14ac:dyDescent="0.25">
      <c r="A1080" s="75"/>
      <c r="B1080" s="76" t="s">
        <v>781</v>
      </c>
      <c r="C1080" s="76"/>
      <c r="D1080" s="78"/>
    </row>
    <row r="1081" spans="1:4" ht="15.75" x14ac:dyDescent="0.25">
      <c r="A1081" s="75"/>
      <c r="B1081" s="76" t="s">
        <v>782</v>
      </c>
      <c r="C1081" s="76"/>
      <c r="D1081" s="78"/>
    </row>
    <row r="1082" spans="1:4" ht="15.75" x14ac:dyDescent="0.25">
      <c r="A1082" s="75"/>
      <c r="B1082" s="76" t="s">
        <v>783</v>
      </c>
      <c r="C1082" s="76"/>
      <c r="D1082" s="78"/>
    </row>
    <row r="1083" spans="1:4" ht="15.75" x14ac:dyDescent="0.25">
      <c r="A1083" s="75"/>
      <c r="B1083" s="76" t="s">
        <v>784</v>
      </c>
      <c r="C1083" s="76"/>
      <c r="D1083" s="78"/>
    </row>
    <row r="1084" spans="1:4" ht="15.75" x14ac:dyDescent="0.25">
      <c r="A1084" s="75"/>
      <c r="B1084" s="76" t="s">
        <v>785</v>
      </c>
      <c r="C1084" s="76"/>
      <c r="D1084" s="78"/>
    </row>
    <row r="1085" spans="1:4" ht="15.75" x14ac:dyDescent="0.25">
      <c r="A1085" s="75"/>
      <c r="B1085" s="76" t="s">
        <v>786</v>
      </c>
      <c r="C1085" s="76"/>
      <c r="D1085" s="78"/>
    </row>
    <row r="1086" spans="1:4" ht="15.75" x14ac:dyDescent="0.25">
      <c r="A1086" s="75"/>
      <c r="B1086" s="76" t="s">
        <v>787</v>
      </c>
      <c r="C1086" s="76"/>
      <c r="D1086" s="78"/>
    </row>
    <row r="1087" spans="1:4" ht="15.75" x14ac:dyDescent="0.25">
      <c r="A1087" s="119"/>
      <c r="B1087" s="76" t="s">
        <v>788</v>
      </c>
      <c r="C1087" s="76"/>
      <c r="D1087" s="78"/>
    </row>
    <row r="1088" spans="1:4" ht="15.75" x14ac:dyDescent="0.25">
      <c r="A1088" s="119"/>
      <c r="B1088" s="76" t="s">
        <v>789</v>
      </c>
      <c r="C1088" s="76"/>
      <c r="D1088" s="78"/>
    </row>
    <row r="1089" spans="1:4" ht="15.75" x14ac:dyDescent="0.25">
      <c r="A1089" s="119"/>
      <c r="B1089" s="76" t="s">
        <v>790</v>
      </c>
      <c r="C1089" s="76"/>
      <c r="D1089" s="78"/>
    </row>
    <row r="1090" spans="1:4" ht="15.75" x14ac:dyDescent="0.25">
      <c r="A1090" s="119"/>
      <c r="B1090" s="120" t="s">
        <v>791</v>
      </c>
      <c r="C1090" s="120"/>
      <c r="D1090" s="78"/>
    </row>
    <row r="1091" spans="1:4" ht="15.75" x14ac:dyDescent="0.25">
      <c r="A1091" s="119"/>
      <c r="B1091" s="76" t="s">
        <v>792</v>
      </c>
      <c r="C1091" s="76"/>
      <c r="D1091" s="78"/>
    </row>
    <row r="1092" spans="1:4" ht="15.75" x14ac:dyDescent="0.25">
      <c r="A1092" s="119"/>
      <c r="B1092" s="76" t="s">
        <v>781</v>
      </c>
      <c r="C1092" s="76"/>
      <c r="D1092" s="78"/>
    </row>
    <row r="1093" spans="1:4" ht="15.75" x14ac:dyDescent="0.25">
      <c r="A1093" s="79"/>
      <c r="B1093" s="76" t="s">
        <v>793</v>
      </c>
      <c r="C1093" s="76"/>
      <c r="D1093" s="78"/>
    </row>
    <row r="1094" spans="1:4" ht="15.75" x14ac:dyDescent="0.25">
      <c r="A1094" s="79"/>
      <c r="B1094" s="76" t="s">
        <v>794</v>
      </c>
      <c r="C1094" s="76"/>
      <c r="D1094" s="78"/>
    </row>
    <row r="1095" spans="1:4" ht="15.75" x14ac:dyDescent="0.25">
      <c r="A1095" s="79"/>
      <c r="B1095" s="76" t="s">
        <v>795</v>
      </c>
      <c r="C1095" s="76"/>
      <c r="D1095" s="78"/>
    </row>
    <row r="1096" spans="1:4" ht="15.75" x14ac:dyDescent="0.25">
      <c r="A1096" s="79"/>
      <c r="B1096" s="76" t="s">
        <v>796</v>
      </c>
      <c r="C1096" s="76"/>
      <c r="D1096" s="78"/>
    </row>
    <row r="1097" spans="1:4" ht="15.75" x14ac:dyDescent="0.25">
      <c r="A1097" s="75"/>
      <c r="B1097" s="76" t="s">
        <v>797</v>
      </c>
      <c r="C1097" s="76"/>
      <c r="D1097" s="78"/>
    </row>
    <row r="1098" spans="1:4" ht="15.75" x14ac:dyDescent="0.25">
      <c r="A1098" s="75"/>
      <c r="B1098" s="120" t="s">
        <v>798</v>
      </c>
      <c r="C1098" s="120"/>
      <c r="D1098" s="78"/>
    </row>
    <row r="1099" spans="1:4" ht="15.75" x14ac:dyDescent="0.25">
      <c r="A1099" s="75"/>
      <c r="B1099" s="76" t="s">
        <v>799</v>
      </c>
      <c r="C1099" s="76"/>
      <c r="D1099" s="78"/>
    </row>
    <row r="1100" spans="1:4" ht="15.75" x14ac:dyDescent="0.25">
      <c r="A1100" s="75"/>
      <c r="B1100" s="120" t="s">
        <v>800</v>
      </c>
      <c r="C1100" s="120"/>
      <c r="D1100" s="78"/>
    </row>
    <row r="1101" spans="1:4" ht="15.75" x14ac:dyDescent="0.25">
      <c r="A1101" s="75"/>
      <c r="B1101" s="76" t="s">
        <v>801</v>
      </c>
      <c r="C1101" s="76"/>
      <c r="D1101" s="78"/>
    </row>
    <row r="1102" spans="1:4" ht="15.75" x14ac:dyDescent="0.25">
      <c r="A1102" s="75"/>
      <c r="B1102" s="76" t="s">
        <v>802</v>
      </c>
      <c r="C1102" s="76"/>
      <c r="D1102" s="78"/>
    </row>
    <row r="1103" spans="1:4" ht="15.75" x14ac:dyDescent="0.25">
      <c r="A1103" s="121"/>
      <c r="B1103" s="76" t="s">
        <v>803</v>
      </c>
      <c r="C1103" s="76"/>
      <c r="D1103" s="78"/>
    </row>
    <row r="1104" spans="1:4" ht="15.75" x14ac:dyDescent="0.25">
      <c r="A1104" s="75"/>
      <c r="B1104" s="76" t="s">
        <v>804</v>
      </c>
      <c r="C1104" s="76"/>
      <c r="D1104" s="78"/>
    </row>
    <row r="1105" spans="1:4" ht="15.75" x14ac:dyDescent="0.25">
      <c r="A1105" s="121"/>
      <c r="B1105" s="120" t="s">
        <v>805</v>
      </c>
      <c r="C1105" s="120"/>
      <c r="D1105" s="78"/>
    </row>
    <row r="1106" spans="1:4" ht="15.75" x14ac:dyDescent="0.25">
      <c r="A1106" s="121"/>
      <c r="B1106" s="76" t="s">
        <v>806</v>
      </c>
      <c r="C1106" s="76"/>
      <c r="D1106" s="78"/>
    </row>
    <row r="1107" spans="1:4" ht="15.75" x14ac:dyDescent="0.25">
      <c r="A1107" s="75"/>
      <c r="B1107" s="76" t="s">
        <v>807</v>
      </c>
      <c r="C1107" s="76"/>
      <c r="D1107" s="78"/>
    </row>
    <row r="1108" spans="1:4" ht="15.75" x14ac:dyDescent="0.25">
      <c r="A1108" s="75"/>
      <c r="B1108" s="76" t="s">
        <v>808</v>
      </c>
      <c r="C1108" s="76"/>
      <c r="D1108" s="78"/>
    </row>
    <row r="1109" spans="1:4" ht="15.75" x14ac:dyDescent="0.25">
      <c r="A1109" s="75"/>
      <c r="B1109" s="76" t="s">
        <v>809</v>
      </c>
      <c r="C1109" s="76"/>
      <c r="D1109" s="78"/>
    </row>
    <row r="1110" spans="1:4" ht="15.75" x14ac:dyDescent="0.25">
      <c r="A1110" s="75"/>
      <c r="B1110" s="76" t="s">
        <v>810</v>
      </c>
      <c r="C1110" s="76"/>
      <c r="D1110" s="78"/>
    </row>
    <row r="1111" spans="1:4" ht="15.75" x14ac:dyDescent="0.25">
      <c r="A1111" s="75"/>
      <c r="B1111" s="76" t="s">
        <v>811</v>
      </c>
      <c r="C1111" s="76"/>
      <c r="D1111" s="78"/>
    </row>
    <row r="1112" spans="1:4" ht="15.75" x14ac:dyDescent="0.25">
      <c r="A1112" s="75"/>
      <c r="B1112" s="76" t="s">
        <v>812</v>
      </c>
      <c r="C1112" s="76"/>
      <c r="D1112" s="78"/>
    </row>
    <row r="1113" spans="1:4" ht="15.75" x14ac:dyDescent="0.25">
      <c r="A1113" s="79"/>
      <c r="B1113" s="76" t="s">
        <v>813</v>
      </c>
      <c r="C1113" s="76"/>
      <c r="D1113" s="78"/>
    </row>
    <row r="1114" spans="1:4" ht="15.75" x14ac:dyDescent="0.25">
      <c r="A1114" s="75" t="s">
        <v>179</v>
      </c>
      <c r="B1114" s="73" t="s">
        <v>815</v>
      </c>
      <c r="C1114" s="73"/>
      <c r="D1114" s="78"/>
    </row>
    <row r="1115" spans="1:4" ht="15.75" x14ac:dyDescent="0.25">
      <c r="A1115" s="122"/>
      <c r="B1115" s="76" t="s">
        <v>816</v>
      </c>
      <c r="C1115" s="76"/>
      <c r="D1115" s="78"/>
    </row>
    <row r="1116" spans="1:4" ht="15.75" x14ac:dyDescent="0.25">
      <c r="A1116" s="122"/>
      <c r="B1116" s="76" t="s">
        <v>817</v>
      </c>
      <c r="C1116" s="76"/>
      <c r="D1116" s="78"/>
    </row>
    <row r="1117" spans="1:4" ht="15.75" x14ac:dyDescent="0.25">
      <c r="A1117" s="122"/>
      <c r="B1117" s="76" t="s">
        <v>818</v>
      </c>
      <c r="C1117" s="76"/>
      <c r="D1117" s="78"/>
    </row>
    <row r="1118" spans="1:4" ht="15.75" x14ac:dyDescent="0.25">
      <c r="A1118" s="122"/>
      <c r="B1118" s="76" t="s">
        <v>819</v>
      </c>
      <c r="C1118" s="76"/>
      <c r="D1118" s="78"/>
    </row>
    <row r="1119" spans="1:4" ht="15.75" x14ac:dyDescent="0.25">
      <c r="A1119" s="122"/>
      <c r="B1119" s="76" t="s">
        <v>820</v>
      </c>
      <c r="C1119" s="76"/>
      <c r="D1119" s="78"/>
    </row>
    <row r="1120" spans="1:4" ht="15.75" x14ac:dyDescent="0.25">
      <c r="A1120" s="122"/>
      <c r="B1120" s="76" t="s">
        <v>821</v>
      </c>
      <c r="C1120" s="76"/>
      <c r="D1120" s="78"/>
    </row>
    <row r="1121" spans="1:4" ht="15.75" x14ac:dyDescent="0.25">
      <c r="A1121" s="122"/>
      <c r="B1121" s="120" t="s">
        <v>822</v>
      </c>
      <c r="C1121" s="120"/>
      <c r="D1121" s="78"/>
    </row>
    <row r="1122" spans="1:4" ht="15.75" x14ac:dyDescent="0.25">
      <c r="A1122" s="122"/>
      <c r="B1122" s="76" t="s">
        <v>823</v>
      </c>
      <c r="C1122" s="76"/>
      <c r="D1122" s="78"/>
    </row>
    <row r="1123" spans="1:4" ht="15.75" x14ac:dyDescent="0.25">
      <c r="A1123" s="122"/>
      <c r="B1123" s="120" t="s">
        <v>824</v>
      </c>
      <c r="C1123" s="120"/>
      <c r="D1123" s="78"/>
    </row>
    <row r="1124" spans="1:4" ht="15.75" x14ac:dyDescent="0.25">
      <c r="A1124" s="122"/>
      <c r="B1124" s="120" t="s">
        <v>825</v>
      </c>
      <c r="C1124" s="120"/>
      <c r="D1124" s="78"/>
    </row>
    <row r="1125" spans="1:4" ht="15.75" x14ac:dyDescent="0.25">
      <c r="A1125" s="122"/>
      <c r="B1125" s="76" t="s">
        <v>826</v>
      </c>
      <c r="C1125" s="76"/>
      <c r="D1125" s="78"/>
    </row>
    <row r="1126" spans="1:4" ht="15.75" x14ac:dyDescent="0.25">
      <c r="A1126" s="122"/>
      <c r="B1126" s="76" t="s">
        <v>827</v>
      </c>
      <c r="C1126" s="76"/>
      <c r="D1126" s="78"/>
    </row>
    <row r="1127" spans="1:4" ht="15.75" x14ac:dyDescent="0.25">
      <c r="A1127" s="122"/>
      <c r="B1127" s="76" t="s">
        <v>828</v>
      </c>
      <c r="C1127" s="76"/>
      <c r="D1127" s="78"/>
    </row>
    <row r="1128" spans="1:4" ht="15.75" x14ac:dyDescent="0.25">
      <c r="A1128" s="122"/>
      <c r="B1128" s="76" t="s">
        <v>829</v>
      </c>
      <c r="C1128" s="76"/>
      <c r="D1128" s="78"/>
    </row>
    <row r="1129" spans="1:4" ht="15.75" x14ac:dyDescent="0.25">
      <c r="A1129" s="122"/>
      <c r="B1129" s="76" t="s">
        <v>830</v>
      </c>
      <c r="C1129" s="76"/>
      <c r="D1129" s="78"/>
    </row>
    <row r="1130" spans="1:4" ht="15.75" x14ac:dyDescent="0.25">
      <c r="A1130" s="72">
        <v>22</v>
      </c>
      <c r="B1130" s="73" t="s">
        <v>831</v>
      </c>
      <c r="C1130" s="73"/>
      <c r="D1130" s="78"/>
    </row>
    <row r="1131" spans="1:4" x14ac:dyDescent="0.25">
      <c r="A1131" s="72">
        <v>23</v>
      </c>
      <c r="B1131" s="73" t="s">
        <v>832</v>
      </c>
      <c r="C1131" s="73"/>
      <c r="D1131" s="77"/>
    </row>
    <row r="1132" spans="1:4" ht="15.75" x14ac:dyDescent="0.25">
      <c r="A1132" s="75" t="s">
        <v>168</v>
      </c>
      <c r="B1132" s="76" t="s">
        <v>833</v>
      </c>
      <c r="C1132" s="76"/>
      <c r="D1132" s="78"/>
    </row>
    <row r="1133" spans="1:4" ht="15.75" x14ac:dyDescent="0.25">
      <c r="A1133" s="75" t="s">
        <v>176</v>
      </c>
      <c r="B1133" s="76" t="s">
        <v>834</v>
      </c>
      <c r="C1133" s="76"/>
      <c r="D1133" s="78"/>
    </row>
    <row r="1134" spans="1:4" ht="15.75" x14ac:dyDescent="0.25">
      <c r="A1134" s="75" t="s">
        <v>179</v>
      </c>
      <c r="B1134" s="76" t="s">
        <v>835</v>
      </c>
      <c r="C1134" s="76"/>
      <c r="D1134" s="78"/>
    </row>
    <row r="1135" spans="1:4" ht="15.75" x14ac:dyDescent="0.25">
      <c r="A1135" s="72">
        <v>24</v>
      </c>
      <c r="B1135" s="73" t="s">
        <v>836</v>
      </c>
      <c r="C1135" s="73"/>
      <c r="D1135" s="78"/>
    </row>
    <row r="1136" spans="1:4" ht="15.75" x14ac:dyDescent="0.25">
      <c r="A1136" s="75" t="s">
        <v>168</v>
      </c>
      <c r="B1136" s="76" t="s">
        <v>837</v>
      </c>
      <c r="C1136" s="76"/>
      <c r="D1136" s="78"/>
    </row>
    <row r="1137" spans="1:4" ht="15.75" x14ac:dyDescent="0.25">
      <c r="A1137" s="75" t="s">
        <v>176</v>
      </c>
      <c r="B1137" s="76" t="s">
        <v>838</v>
      </c>
      <c r="C1137" s="76"/>
      <c r="D1137" s="78"/>
    </row>
    <row r="1138" spans="1:4" ht="15.75" x14ac:dyDescent="0.25">
      <c r="A1138" s="75" t="s">
        <v>179</v>
      </c>
      <c r="B1138" s="76" t="s">
        <v>839</v>
      </c>
      <c r="C1138" s="76"/>
      <c r="D1138" s="78"/>
    </row>
    <row r="1139" spans="1:4" x14ac:dyDescent="0.25">
      <c r="A1139" s="72">
        <v>25</v>
      </c>
      <c r="B1139" s="73" t="s">
        <v>840</v>
      </c>
      <c r="C1139" s="73"/>
      <c r="D1139" s="75"/>
    </row>
    <row r="1140" spans="1:4" x14ac:dyDescent="0.25">
      <c r="A1140" s="75" t="s">
        <v>168</v>
      </c>
      <c r="B1140" s="123" t="s">
        <v>841</v>
      </c>
      <c r="C1140" s="123"/>
      <c r="D1140" s="75"/>
    </row>
    <row r="1141" spans="1:4" x14ac:dyDescent="0.25">
      <c r="A1141" s="75" t="s">
        <v>168</v>
      </c>
      <c r="B1141" s="123" t="s">
        <v>842</v>
      </c>
      <c r="C1141" s="123"/>
      <c r="D1141" s="75"/>
    </row>
    <row r="1142" spans="1:4" x14ac:dyDescent="0.25">
      <c r="A1142" s="75"/>
      <c r="B1142" s="123"/>
      <c r="C1142" s="123"/>
      <c r="D1142" s="75"/>
    </row>
    <row r="1143" spans="1:4" ht="25.5" x14ac:dyDescent="0.25">
      <c r="A1143" s="124">
        <v>26</v>
      </c>
      <c r="B1143" s="125" t="s">
        <v>843</v>
      </c>
      <c r="C1143" s="125"/>
      <c r="D1143" s="83"/>
    </row>
  </sheetData>
  <mergeCells count="3">
    <mergeCell ref="A1:D1"/>
    <mergeCell ref="A408:A409"/>
    <mergeCell ref="D408:D40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PRICE FORMAT-UN-PRICED</vt:lpstr>
      <vt:lpstr>Annexure-D</vt:lpstr>
      <vt:lpstr>Annexure-E</vt:lpstr>
      <vt:lpstr>Annexure-G</vt:lpstr>
      <vt:lpstr>Annexure-H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Kaushal Jha</cp:lastModifiedBy>
  <dcterms:created xsi:type="dcterms:W3CDTF">2018-02-19T04:57:17Z</dcterms:created>
  <dcterms:modified xsi:type="dcterms:W3CDTF">2018-05-18T08:51:02Z</dcterms:modified>
</cp:coreProperties>
</file>